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390" yWindow="345" windowWidth="21840" windowHeight="9120" tabRatio="850" activeTab="8"/>
  </bookViews>
  <sheets>
    <sheet name="底稿目录" sheetId="51" r:id="rId1"/>
    <sheet name="审计程序" sheetId="49" r:id="rId2"/>
    <sheet name="风险识别及测试情况" sheetId="50" r:id="rId3"/>
    <sheet name="审定表" sheetId="34" r:id="rId4"/>
    <sheet name="账项明细表" sheetId="26" r:id="rId5"/>
    <sheet name="明细表" sheetId="4" r:id="rId6"/>
    <sheet name="披露表(上市)" sheetId="27" r:id="rId7"/>
    <sheet name="披露表(标准)" sheetId="14" r:id="rId8"/>
    <sheet name="披露表(国资)" sheetId="28" r:id="rId9"/>
    <sheet name="未分配利润测算表" sheetId="6" r:id="rId10"/>
    <sheet name="抽凭-检查表" sheetId="48" r:id="rId11"/>
  </sheets>
  <definedNames>
    <definedName name="AdjustInfo001">审定表!$B$14</definedName>
    <definedName name="AdjustInfo002">审定表!$M$14</definedName>
    <definedName name="countCredit2">'抽凭-检查表'!$I$10</definedName>
    <definedName name="countDebit2">'抽凭-检查表'!$H$10</definedName>
    <definedName name="dgsx">审定表!$B$26</definedName>
    <definedName name="Grid001" localSheetId="1">审计程序!$B$15</definedName>
    <definedName name="Grid002" localSheetId="1">审计程序!$B$19</definedName>
    <definedName name="Grid003">审计程序!$B$20</definedName>
    <definedName name="Grid004">审计程序!$B$27</definedName>
    <definedName name="Grid005">'抽凭-检查表'!$H$6</definedName>
    <definedName name="_xlnm.Print_Area" localSheetId="10">'抽凭-检查表'!$A$1:$W$15</definedName>
    <definedName name="_xlnm.Print_Area" localSheetId="0">底稿目录!$B$1:$G$12</definedName>
    <definedName name="_xlnm.Print_Area" localSheetId="2">风险识别及测试情况!$A$1:$O$19</definedName>
    <definedName name="_xlnm.Print_Area" localSheetId="5">明细表!$B$1:$E$22</definedName>
    <definedName name="_xlnm.Print_Area" localSheetId="7">'披露表(标准)'!$B$1:$D$25</definedName>
    <definedName name="_xlnm.Print_Area" localSheetId="8">'披露表(国资)'!$B$1:$D$18</definedName>
    <definedName name="_xlnm.Print_Area" localSheetId="6">'披露表(上市)'!$B$1:$D$31</definedName>
    <definedName name="_xlnm.Print_Area" localSheetId="3">审定表!$A$1:$Z$27</definedName>
    <definedName name="_xlnm.Print_Area" localSheetId="1">审计程序!$A$1:$H$28</definedName>
    <definedName name="_xlnm.Print_Area" localSheetId="9">未分配利润测算表!$B$1:$G$29</definedName>
    <definedName name="_xlnm.Print_Area" localSheetId="4">账项明细表!$B$1:$X$13</definedName>
    <definedName name="_xlnm.Print_Titles" localSheetId="10">'抽凭-检查表'!$1:$6</definedName>
    <definedName name="_xlnm.Print_Titles" localSheetId="2">风险识别及测试情况!$1:$4</definedName>
    <definedName name="_xlnm.Print_Titles" localSheetId="5">明细表!$1:$5</definedName>
    <definedName name="_xlnm.Print_Titles" localSheetId="7">'披露表(标准)'!$1:$5</definedName>
    <definedName name="_xlnm.Print_Titles" localSheetId="8">'披露表(国资)'!$5:$5</definedName>
    <definedName name="_xlnm.Print_Titles" localSheetId="6">'披露表(上市)'!$1:$5</definedName>
    <definedName name="_xlnm.Print_Titles" localSheetId="3">审定表!$1:$6</definedName>
    <definedName name="_xlnm.Print_Titles" localSheetId="1">审计程序!$1:$4</definedName>
    <definedName name="_xlnm.Print_Titles" localSheetId="9">未分配利润测算表!$1:$5</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C10" i="28" l="1"/>
  <c r="I10" i="48" l="1"/>
  <c r="J10" i="48"/>
  <c r="H10" i="48"/>
  <c r="C9" i="4" l="1"/>
  <c r="D9" i="4"/>
  <c r="C8" i="27" l="1"/>
  <c r="C8" i="14"/>
  <c r="C15" i="14" s="1"/>
  <c r="D10" i="28"/>
  <c r="D7" i="28"/>
  <c r="C7" i="28"/>
  <c r="C16" i="28" l="1"/>
  <c r="D16" i="28"/>
  <c r="C15" i="27"/>
  <c r="D18" i="28" l="1"/>
  <c r="C18" i="28"/>
  <c r="C18" i="14"/>
  <c r="C17" i="27" l="1"/>
  <c r="U8" i="26" l="1"/>
  <c r="T8" i="26"/>
  <c r="R8" i="26"/>
  <c r="Q8" i="26"/>
  <c r="P8" i="26"/>
  <c r="O8" i="26"/>
  <c r="N8" i="26"/>
  <c r="M8" i="26"/>
  <c r="L8" i="26"/>
  <c r="J8" i="26"/>
  <c r="I8" i="26"/>
  <c r="G8" i="26"/>
  <c r="F8" i="26"/>
  <c r="E8" i="26"/>
  <c r="U9" i="34"/>
  <c r="U12" i="34" s="1"/>
  <c r="T9" i="34"/>
  <c r="R9" i="34"/>
  <c r="R12" i="34" s="1"/>
  <c r="Q9" i="34"/>
  <c r="P9" i="34"/>
  <c r="M9" i="34"/>
  <c r="M12" i="34" s="1"/>
  <c r="L9" i="34"/>
  <c r="K9" i="34"/>
  <c r="J9" i="34"/>
  <c r="I9" i="34"/>
  <c r="G9" i="34"/>
  <c r="H9" i="34" s="1"/>
  <c r="F9" i="34"/>
  <c r="E9" i="34"/>
  <c r="Z8" i="34"/>
  <c r="Y8" i="34"/>
  <c r="X8" i="34"/>
  <c r="W8" i="34"/>
  <c r="Z7" i="34"/>
  <c r="Y7" i="34"/>
  <c r="X7" i="34"/>
  <c r="W7" i="34"/>
  <c r="V8" i="26" l="1"/>
  <c r="S8" i="26"/>
  <c r="K8" i="26"/>
  <c r="H8" i="26"/>
  <c r="G12" i="34"/>
  <c r="N9" i="34"/>
  <c r="S9" i="34"/>
  <c r="W9" i="34"/>
  <c r="X9" i="34"/>
  <c r="Y9" i="34"/>
  <c r="V9" i="34"/>
  <c r="Z9" i="34"/>
  <c r="D15" i="4" l="1"/>
  <c r="C15" i="4"/>
  <c r="C11" i="4"/>
  <c r="F9" i="6"/>
  <c r="F12" i="6" s="1"/>
  <c r="F24" i="6" s="1"/>
  <c r="E9" i="6"/>
  <c r="E12" i="6" s="1"/>
  <c r="E24" i="6" s="1"/>
  <c r="D9" i="6"/>
  <c r="D12" i="6" s="1"/>
  <c r="D24" i="6" s="1"/>
  <c r="C9" i="6"/>
  <c r="C12" i="6" s="1"/>
  <c r="C24" i="6" s="1"/>
  <c r="C18" i="4" l="1"/>
  <c r="D11" i="4" l="1"/>
  <c r="D18" i="4"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本年利润,利润分配",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QBBSJ(未审,年报,资产负债表,未分配利润,本年)</t>
        </r>
      </text>
    </comment>
    <comment ref="M11" authorId="0">
      <text>
        <r>
          <rPr>
            <b/>
            <sz val="9"/>
            <color indexed="81"/>
            <rFont val="宋体"/>
            <family val="3"/>
            <charset val="134"/>
          </rPr>
          <t>yueshen:</t>
        </r>
        <r>
          <rPr>
            <sz val="9"/>
            <color indexed="81"/>
            <rFont val="宋体"/>
            <family val="3"/>
            <charset val="134"/>
          </rPr>
          <t xml:space="preserve">
QBBSJ(审定,年报,资产负债表,未分配利润,本年)</t>
        </r>
      </text>
    </comment>
    <comment ref="R11" authorId="0">
      <text>
        <r>
          <rPr>
            <b/>
            <sz val="9"/>
            <color indexed="81"/>
            <rFont val="宋体"/>
            <family val="3"/>
            <charset val="134"/>
          </rPr>
          <t>yueshen:</t>
        </r>
        <r>
          <rPr>
            <sz val="9"/>
            <color indexed="81"/>
            <rFont val="宋体"/>
            <family val="3"/>
            <charset val="134"/>
          </rPr>
          <t xml:space="preserve">
QBBSJ(未审,年报,资产负债表,未分配利润,上年)</t>
        </r>
      </text>
    </comment>
    <comment ref="U11" authorId="0">
      <text>
        <r>
          <rPr>
            <b/>
            <sz val="9"/>
            <color indexed="81"/>
            <rFont val="宋体"/>
            <family val="3"/>
            <charset val="134"/>
          </rPr>
          <t>yueshen:</t>
        </r>
        <r>
          <rPr>
            <sz val="9"/>
            <color indexed="81"/>
            <rFont val="宋体"/>
            <family val="3"/>
            <charset val="134"/>
          </rPr>
          <t xml:space="preserve">
QBBSJ(审定,年报,资产负债表,未分配利润,上年)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本年利润,利润分配",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6" authorId="1">
      <text>
        <r>
          <rPr>
            <sz val="9"/>
            <color indexed="81"/>
            <rFont val="宋体"/>
            <family val="3"/>
            <charset val="134"/>
          </rPr>
          <t>QBBSJ(审定,年报,资产负债表,未分配利润,上年)</t>
        </r>
      </text>
    </comment>
    <comment ref="C10" authorId="1">
      <text>
        <r>
          <rPr>
            <sz val="9"/>
            <color indexed="81"/>
            <rFont val="宋体"/>
            <family val="3"/>
            <charset val="134"/>
          </rPr>
          <t xml:space="preserve">QBBSJ(审定,年报,利润表,净利润,本年)
</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未分配利润：开始</t>
        </r>
      </text>
    </comment>
    <comment ref="D15" authorId="0">
      <text>
        <r>
          <rPr>
            <b/>
            <sz val="9"/>
            <color indexed="81"/>
            <rFont val="宋体"/>
            <family val="3"/>
            <charset val="134"/>
          </rPr>
          <t>yueshen:</t>
        </r>
        <r>
          <rPr>
            <sz val="9"/>
            <color indexed="81"/>
            <rFont val="宋体"/>
            <family val="3"/>
            <charset val="134"/>
          </rPr>
          <t xml:space="preserve">
未分配利润：结束@1</t>
        </r>
      </text>
    </comment>
    <comment ref="C16" authorId="0">
      <text>
        <r>
          <rPr>
            <b/>
            <sz val="9"/>
            <color indexed="81"/>
            <rFont val="宋体"/>
            <family val="3"/>
            <charset val="134"/>
          </rPr>
          <t>yueshen:</t>
        </r>
        <r>
          <rPr>
            <sz val="9"/>
            <color indexed="81"/>
            <rFont val="宋体"/>
            <family val="3"/>
            <charset val="134"/>
          </rPr>
          <t xml:space="preserve">
QBBSJ(审定,年报,资产负债表,未分配利润,本年)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未分配利润：开始</t>
        </r>
      </text>
    </comment>
    <comment ref="D16" authorId="0">
      <text>
        <r>
          <rPr>
            <b/>
            <sz val="9"/>
            <color indexed="81"/>
            <rFont val="宋体"/>
            <family val="3"/>
            <charset val="134"/>
          </rPr>
          <t>yueshen:</t>
        </r>
        <r>
          <rPr>
            <sz val="9"/>
            <color indexed="81"/>
            <rFont val="宋体"/>
            <family val="3"/>
            <charset val="134"/>
          </rPr>
          <t xml:space="preserve">
未分配利润：结束@1</t>
        </r>
      </text>
    </comment>
    <comment ref="C17" authorId="0">
      <text>
        <r>
          <rPr>
            <b/>
            <sz val="9"/>
            <color indexed="81"/>
            <rFont val="宋体"/>
            <family val="3"/>
            <charset val="134"/>
          </rPr>
          <t>yueshen:</t>
        </r>
        <r>
          <rPr>
            <sz val="9"/>
            <color indexed="81"/>
            <rFont val="宋体"/>
            <family val="3"/>
            <charset val="134"/>
          </rPr>
          <t xml:space="preserve">
QBBSJ(审定,年报,资产负债表,未分配利润,本年)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未分配利润：开始</t>
        </r>
      </text>
    </comment>
    <comment ref="D16" authorId="0">
      <text>
        <r>
          <rPr>
            <b/>
            <sz val="9"/>
            <color indexed="81"/>
            <rFont val="宋体"/>
            <family val="3"/>
            <charset val="134"/>
          </rPr>
          <t>yueshen:</t>
        </r>
        <r>
          <rPr>
            <sz val="9"/>
            <color indexed="81"/>
            <rFont val="宋体"/>
            <family val="3"/>
            <charset val="134"/>
          </rPr>
          <t xml:space="preserve">
未分配利润：结束@1</t>
        </r>
      </text>
    </comment>
    <comment ref="C17" authorId="0">
      <text>
        <r>
          <rPr>
            <b/>
            <sz val="9"/>
            <color indexed="81"/>
            <rFont val="宋体"/>
            <family val="3"/>
            <charset val="134"/>
          </rPr>
          <t>yueshen:</t>
        </r>
        <r>
          <rPr>
            <sz val="9"/>
            <color indexed="81"/>
            <rFont val="宋体"/>
            <family val="3"/>
            <charset val="134"/>
          </rPr>
          <t xml:space="preserve">
QBBSJ(审定,年报,资产负债表,未分配利润,本年)</t>
        </r>
      </text>
    </comment>
    <comment ref="D17" authorId="0">
      <text>
        <r>
          <rPr>
            <b/>
            <sz val="9"/>
            <color indexed="81"/>
            <rFont val="宋体"/>
            <family val="3"/>
            <charset val="134"/>
          </rPr>
          <t>yueshen:</t>
        </r>
        <r>
          <rPr>
            <sz val="9"/>
            <color indexed="81"/>
            <rFont val="宋体"/>
            <family val="3"/>
            <charset val="134"/>
          </rPr>
          <t xml:space="preserve">
QBBSJ(审定,年报,资产负债表,未分配利润,上年)</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列取数(表名=抽凭列表,列名="日期,凭证字号,摘要,科目编码,科目名称,对方科目,借方,贷方",科目="利润分配",自动插行=是,零值过滤=是,年度=本年,月份=1-12)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<sst xmlns="http://schemas.openxmlformats.org/spreadsheetml/2006/main" count="269" uniqueCount="231">
  <si>
    <t>——</t>
    <phoneticPr fontId="10" type="noConversion"/>
  </si>
  <si>
    <t/>
  </si>
  <si>
    <t xml:space="preserve"> </t>
    <phoneticPr fontId="10" type="noConversion"/>
  </si>
  <si>
    <r>
      <rPr>
        <sz val="10"/>
        <color indexed="8"/>
        <rFont val="宋体"/>
        <family val="3"/>
        <charset val="134"/>
      </rPr>
      <t>未审数</t>
    </r>
  </si>
  <si>
    <r>
      <rPr>
        <sz val="10"/>
        <color indexed="8"/>
        <rFont val="宋体"/>
        <family val="3"/>
        <charset val="134"/>
      </rPr>
      <t>上期调整</t>
    </r>
  </si>
  <si>
    <r>
      <rPr>
        <sz val="10"/>
        <color indexed="8"/>
        <rFont val="宋体"/>
        <family val="3"/>
        <charset val="134"/>
      </rPr>
      <t>本期调整</t>
    </r>
  </si>
  <si>
    <r>
      <rPr>
        <sz val="10"/>
        <color indexed="8"/>
        <rFont val="宋体"/>
        <family val="3"/>
        <charset val="134"/>
      </rPr>
      <t>审定数</t>
    </r>
  </si>
  <si>
    <r>
      <rPr>
        <sz val="10"/>
        <rFont val="宋体"/>
        <family val="3"/>
        <charset val="134"/>
      </rPr>
      <t>一、上年年末余额</t>
    </r>
  </si>
  <si>
    <r>
      <rPr>
        <sz val="10"/>
        <rFont val="宋体"/>
        <family val="3"/>
        <charset val="134"/>
      </rPr>
      <t>加：会计政策变更</t>
    </r>
  </si>
  <si>
    <r>
      <rPr>
        <sz val="10"/>
        <rFont val="宋体"/>
        <family val="3"/>
        <charset val="134"/>
      </rPr>
      <t>二、本年年初余额</t>
    </r>
  </si>
  <si>
    <r>
      <rPr>
        <sz val="10"/>
        <color indexed="8"/>
        <rFont val="宋体"/>
        <family val="3"/>
        <charset val="134"/>
      </rPr>
      <t>弥补以前年度亏损</t>
    </r>
  </si>
  <si>
    <r>
      <rPr>
        <sz val="10"/>
        <color indexed="8"/>
        <rFont val="宋体"/>
        <family val="3"/>
        <charset val="134"/>
      </rPr>
      <t>提取盈余公积金</t>
    </r>
  </si>
  <si>
    <r>
      <rPr>
        <sz val="10"/>
        <color indexed="8"/>
        <rFont val="宋体"/>
        <family val="3"/>
        <charset val="134"/>
      </rPr>
      <t>提取企业发展基金金</t>
    </r>
  </si>
  <si>
    <r>
      <rPr>
        <sz val="10"/>
        <color indexed="8"/>
        <rFont val="宋体"/>
        <family val="3"/>
        <charset val="134"/>
      </rPr>
      <t>提取储备基金</t>
    </r>
    <r>
      <rPr>
        <sz val="10"/>
        <color indexed="8"/>
        <rFont val="Times New Roman"/>
        <family val="1"/>
      </rPr>
      <t xml:space="preserve"> </t>
    </r>
  </si>
  <si>
    <r>
      <rPr>
        <sz val="10"/>
        <color indexed="8"/>
        <rFont val="宋体"/>
        <family val="3"/>
        <charset val="134"/>
      </rPr>
      <t>提取职工奖励及福利基金</t>
    </r>
    <r>
      <rPr>
        <sz val="10"/>
        <color indexed="8"/>
        <rFont val="Times New Roman"/>
        <family val="1"/>
      </rPr>
      <t xml:space="preserve"> </t>
    </r>
  </si>
  <si>
    <r>
      <rPr>
        <sz val="10"/>
        <color indexed="8"/>
        <rFont val="宋体"/>
        <family val="3"/>
        <charset val="134"/>
      </rPr>
      <t>提取任意盈余公积金</t>
    </r>
  </si>
  <si>
    <r>
      <t xml:space="preserve">    </t>
    </r>
    <r>
      <rPr>
        <sz val="10"/>
        <rFont val="宋体"/>
        <family val="3"/>
        <charset val="134"/>
      </rPr>
      <t>其中：本年净利润转入</t>
    </r>
  </si>
  <si>
    <r>
      <t xml:space="preserve">    </t>
    </r>
    <r>
      <rPr>
        <sz val="10"/>
        <rFont val="宋体"/>
        <family val="3"/>
        <charset val="134"/>
      </rPr>
      <t>其中：本年提取盈余公积数</t>
    </r>
  </si>
  <si>
    <r>
      <rPr>
        <sz val="10"/>
        <rFont val="宋体"/>
        <family val="3"/>
        <charset val="134"/>
      </rPr>
      <t>本年期末余额</t>
    </r>
  </si>
  <si>
    <r>
      <rPr>
        <sz val="10"/>
        <rFont val="宋体"/>
        <family val="3"/>
        <charset val="134"/>
      </rPr>
      <t>提取或分配比例</t>
    </r>
    <r>
      <rPr>
        <sz val="10"/>
        <rFont val="Times New Roman"/>
        <family val="1"/>
      </rPr>
      <t>%</t>
    </r>
  </si>
  <si>
    <r>
      <rPr>
        <sz val="10"/>
        <rFont val="宋体"/>
        <family val="3"/>
        <charset val="134"/>
      </rPr>
      <t>加或减：本期调整年初未分配利润</t>
    </r>
  </si>
  <si>
    <r>
      <rPr>
        <sz val="10"/>
        <rFont val="宋体"/>
        <family val="3"/>
        <charset val="134"/>
      </rPr>
      <t>调整后年初未分配利润</t>
    </r>
  </si>
  <si>
    <r>
      <rPr>
        <sz val="10"/>
        <rFont val="宋体"/>
        <family val="3"/>
        <charset val="134"/>
      </rPr>
      <t>加：本期净利润</t>
    </r>
  </si>
  <si>
    <r>
      <rPr>
        <sz val="10"/>
        <rFont val="宋体"/>
        <family val="3"/>
        <charset val="134"/>
      </rPr>
      <t>减：提取法定盈余公积</t>
    </r>
  </si>
  <si>
    <r>
      <rPr>
        <sz val="10"/>
        <rFont val="宋体"/>
        <family val="3"/>
        <charset val="134"/>
      </rPr>
      <t>减：提取任意盈余公积</t>
    </r>
  </si>
  <si>
    <r>
      <rPr>
        <sz val="10"/>
        <rFont val="宋体"/>
        <family val="3"/>
        <charset val="134"/>
      </rPr>
      <t>减：应付普通股股利</t>
    </r>
  </si>
  <si>
    <r>
      <rPr>
        <sz val="10"/>
        <rFont val="宋体"/>
        <family val="3"/>
        <charset val="134"/>
      </rPr>
      <t>减：转作股本的股利</t>
    </r>
  </si>
  <si>
    <r>
      <rPr>
        <sz val="10"/>
        <rFont val="宋体"/>
        <family val="3"/>
        <charset val="134"/>
      </rPr>
      <t>加</t>
    </r>
    <r>
      <rPr>
        <sz val="10"/>
        <rFont val="Times New Roman"/>
        <family val="1"/>
      </rPr>
      <t>:</t>
    </r>
    <r>
      <rPr>
        <sz val="10"/>
        <rFont val="宋体"/>
        <family val="3"/>
        <charset val="134"/>
      </rPr>
      <t>盈余公积补亏</t>
    </r>
  </si>
  <si>
    <r>
      <rPr>
        <sz val="10"/>
        <rFont val="宋体"/>
        <family val="3"/>
        <charset val="134"/>
      </rPr>
      <t>期末未分配利润</t>
    </r>
  </si>
  <si>
    <r>
      <rPr>
        <sz val="10"/>
        <rFont val="宋体"/>
        <family val="3"/>
        <charset val="134"/>
      </rPr>
      <t>其中：拟分配现金股利</t>
    </r>
  </si>
  <si>
    <r>
      <rPr>
        <sz val="10"/>
        <rFont val="宋体"/>
        <family val="3"/>
        <charset val="134"/>
      </rPr>
      <t>差异</t>
    </r>
  </si>
  <si>
    <r>
      <rPr>
        <sz val="10"/>
        <color rgb="FF0070C0"/>
        <rFont val="宋体"/>
        <family val="3"/>
        <charset val="134"/>
      </rPr>
      <t>资产负债表日后</t>
    </r>
    <r>
      <rPr>
        <sz val="10"/>
        <color rgb="FF0070C0"/>
        <rFont val="Times New Roman"/>
        <family val="1"/>
      </rPr>
      <t>,</t>
    </r>
    <r>
      <rPr>
        <sz val="10"/>
        <color rgb="FF0070C0"/>
        <rFont val="宋体"/>
        <family val="3"/>
        <charset val="134"/>
      </rPr>
      <t>企业利润分配方案中拟分配的以及经审议批准宣告发放的股利或利润</t>
    </r>
    <r>
      <rPr>
        <sz val="10"/>
        <color rgb="FF0070C0"/>
        <rFont val="Times New Roman"/>
        <family val="1"/>
      </rPr>
      <t>,</t>
    </r>
    <r>
      <rPr>
        <sz val="10"/>
        <color rgb="FF0070C0"/>
        <rFont val="宋体"/>
        <family val="3"/>
        <charset val="134"/>
      </rPr>
      <t>不确认为资产负债表日的负债</t>
    </r>
    <r>
      <rPr>
        <sz val="10"/>
        <color rgb="FF0070C0"/>
        <rFont val="Times New Roman"/>
        <family val="1"/>
      </rPr>
      <t>,</t>
    </r>
    <r>
      <rPr>
        <sz val="10"/>
        <color rgb="FF0070C0"/>
        <rFont val="宋体"/>
        <family val="3"/>
        <charset val="134"/>
      </rPr>
      <t>但应当在附注中单独披露。</t>
    </r>
  </si>
  <si>
    <r>
      <rPr>
        <sz val="10"/>
        <rFont val="宋体"/>
        <family val="3"/>
        <charset val="134"/>
      </rPr>
      <t>调整</t>
    </r>
    <r>
      <rPr>
        <sz val="10"/>
        <rFont val="Times New Roman"/>
        <family val="1"/>
      </rPr>
      <t xml:space="preserve"> </t>
    </r>
    <r>
      <rPr>
        <sz val="10"/>
        <rFont val="宋体"/>
        <family val="3"/>
        <charset val="134"/>
      </rPr>
      <t>年初未分配利润合计数（调增</t>
    </r>
    <r>
      <rPr>
        <sz val="10"/>
        <rFont val="Times New Roman"/>
        <family val="1"/>
      </rPr>
      <t>+</t>
    </r>
    <r>
      <rPr>
        <sz val="10"/>
        <rFont val="宋体"/>
        <family val="3"/>
        <charset val="134"/>
      </rPr>
      <t>，调减</t>
    </r>
    <r>
      <rPr>
        <sz val="10"/>
        <rFont val="Times New Roman"/>
        <family val="1"/>
      </rPr>
      <t>-</t>
    </r>
    <r>
      <rPr>
        <sz val="10"/>
        <rFont val="宋体"/>
        <family val="3"/>
        <charset val="134"/>
      </rPr>
      <t>）</t>
    </r>
  </si>
  <si>
    <r>
      <rPr>
        <sz val="10"/>
        <rFont val="宋体"/>
        <family val="3"/>
        <charset val="134"/>
      </rPr>
      <t>调整后</t>
    </r>
    <r>
      <rPr>
        <sz val="10"/>
        <rFont val="Times New Roman"/>
        <family val="1"/>
      </rPr>
      <t xml:space="preserve"> </t>
    </r>
    <r>
      <rPr>
        <sz val="10"/>
        <rFont val="宋体"/>
        <family val="3"/>
        <charset val="134"/>
      </rPr>
      <t>年初未分配利润</t>
    </r>
  </si>
  <si>
    <r>
      <rPr>
        <sz val="10"/>
        <rFont val="宋体"/>
        <family val="3"/>
        <charset val="134"/>
      </rPr>
      <t>加：本期归属于母公司所有者的净利润</t>
    </r>
  </si>
  <si>
    <r>
      <rPr>
        <sz val="10"/>
        <rFont val="宋体"/>
        <family val="3"/>
        <charset val="134"/>
      </rPr>
      <t>调整年初未分配利润明细：</t>
    </r>
  </si>
  <si>
    <r>
      <t>1)</t>
    </r>
    <r>
      <rPr>
        <sz val="10"/>
        <rFont val="宋体"/>
        <family val="3"/>
        <charset val="134"/>
      </rPr>
      <t>、由于《企业会计准则》及其相关新规定进行追溯调整，影响年初未分配利润</t>
    </r>
    <r>
      <rPr>
        <sz val="10"/>
        <rFont val="Times New Roman"/>
        <family val="1"/>
      </rPr>
      <t>__________________</t>
    </r>
    <r>
      <rPr>
        <sz val="10"/>
        <rFont val="宋体"/>
        <family val="3"/>
        <charset val="134"/>
      </rPr>
      <t>元。</t>
    </r>
  </si>
  <si>
    <r>
      <t>2)</t>
    </r>
    <r>
      <rPr>
        <sz val="10"/>
        <rFont val="宋体"/>
        <family val="3"/>
        <charset val="134"/>
      </rPr>
      <t>、由于会计政策变更，影响年初未分配利润</t>
    </r>
    <r>
      <rPr>
        <sz val="10"/>
        <rFont val="Times New Roman"/>
        <family val="1"/>
      </rPr>
      <t>____________________________</t>
    </r>
    <r>
      <rPr>
        <sz val="10"/>
        <rFont val="宋体"/>
        <family val="3"/>
        <charset val="134"/>
      </rPr>
      <t>元。</t>
    </r>
  </si>
  <si>
    <r>
      <t>3)</t>
    </r>
    <r>
      <rPr>
        <sz val="10"/>
        <rFont val="宋体"/>
        <family val="3"/>
        <charset val="134"/>
      </rPr>
      <t>、由于重大会计差错更正，影响年初未分配利润</t>
    </r>
    <r>
      <rPr>
        <sz val="10"/>
        <rFont val="Times New Roman"/>
        <family val="1"/>
      </rPr>
      <t>______________________</t>
    </r>
    <r>
      <rPr>
        <sz val="10"/>
        <rFont val="宋体"/>
        <family val="3"/>
        <charset val="134"/>
      </rPr>
      <t>元。</t>
    </r>
  </si>
  <si>
    <r>
      <t>4)</t>
    </r>
    <r>
      <rPr>
        <sz val="10"/>
        <rFont val="宋体"/>
        <family val="3"/>
        <charset val="134"/>
      </rPr>
      <t>、由于同一控制导致的合并范围变更，影响年初未分配利润</t>
    </r>
    <r>
      <rPr>
        <sz val="10"/>
        <rFont val="Times New Roman"/>
        <family val="1"/>
      </rPr>
      <t>____________________</t>
    </r>
    <r>
      <rPr>
        <sz val="10"/>
        <rFont val="宋体"/>
        <family val="3"/>
        <charset val="134"/>
      </rPr>
      <t>元。</t>
    </r>
  </si>
  <si>
    <r>
      <t>5)</t>
    </r>
    <r>
      <rPr>
        <sz val="10"/>
        <rFont val="宋体"/>
        <family val="3"/>
        <charset val="134"/>
      </rPr>
      <t>、其他调整合计影响年初未分配利润</t>
    </r>
    <r>
      <rPr>
        <sz val="10"/>
        <rFont val="Times New Roman"/>
        <family val="1"/>
      </rPr>
      <t>____________________</t>
    </r>
    <r>
      <rPr>
        <sz val="10"/>
        <rFont val="宋体"/>
        <family val="3"/>
        <charset val="134"/>
      </rPr>
      <t>元。</t>
    </r>
  </si>
  <si>
    <r>
      <rPr>
        <sz val="10"/>
        <rFont val="宋体"/>
        <family val="3"/>
        <charset val="134"/>
      </rPr>
      <t>未分配利润说明，对于首次公开发行证券的公司，如果发行前的滚存利润经股东大会决议由新老股东共同享有，应明确予以说明；如果发行前的滚存利润经股东大会决议在发行前进行分配并由老股东享有，公司应明确披露应付股利中老股东享有的经审计的利润数：</t>
    </r>
    <phoneticPr fontId="10" type="noConversion"/>
  </si>
  <si>
    <r>
      <rPr>
        <sz val="10"/>
        <color indexed="8"/>
        <rFont val="宋体"/>
        <family val="3"/>
        <charset val="134"/>
      </rPr>
      <t>明细内容</t>
    </r>
  </si>
  <si>
    <r>
      <rPr>
        <sz val="10"/>
        <color indexed="8"/>
        <rFont val="宋体"/>
        <family val="3"/>
        <charset val="134"/>
      </rPr>
      <t>本期数</t>
    </r>
    <phoneticPr fontId="10" type="noConversion"/>
  </si>
  <si>
    <r>
      <rPr>
        <sz val="10"/>
        <color indexed="8"/>
        <rFont val="宋体"/>
        <family val="3"/>
        <charset val="134"/>
      </rPr>
      <t>上期数</t>
    </r>
  </si>
  <si>
    <r>
      <rPr>
        <sz val="10"/>
        <color indexed="8"/>
        <rFont val="宋体"/>
        <family val="3"/>
        <charset val="134"/>
      </rPr>
      <t>一、上年年末余额</t>
    </r>
  </si>
  <si>
    <r>
      <rPr>
        <sz val="10"/>
        <color indexed="8"/>
        <rFont val="宋体"/>
        <family val="3"/>
        <charset val="134"/>
      </rPr>
      <t>加：会计政策变更</t>
    </r>
  </si>
  <si>
    <r>
      <t xml:space="preserve">    </t>
    </r>
    <r>
      <rPr>
        <sz val="10"/>
        <color indexed="8"/>
        <rFont val="宋体"/>
        <family val="3"/>
        <charset val="134"/>
      </rPr>
      <t>前期差错更正</t>
    </r>
  </si>
  <si>
    <r>
      <rPr>
        <sz val="10"/>
        <color indexed="8"/>
        <rFont val="宋体"/>
        <family val="3"/>
        <charset val="134"/>
      </rPr>
      <t>二、本年年初余额</t>
    </r>
  </si>
  <si>
    <r>
      <rPr>
        <sz val="10"/>
        <color indexed="8"/>
        <rFont val="宋体"/>
        <family val="3"/>
        <charset val="134"/>
      </rPr>
      <t>三、本期净利润</t>
    </r>
  </si>
  <si>
    <r>
      <rPr>
        <sz val="10"/>
        <color indexed="8"/>
        <rFont val="宋体"/>
        <family val="3"/>
        <charset val="134"/>
      </rPr>
      <t>四、利润分配</t>
    </r>
  </si>
  <si>
    <r>
      <t>1</t>
    </r>
    <r>
      <rPr>
        <sz val="10"/>
        <color indexed="8"/>
        <rFont val="宋体"/>
        <family val="3"/>
        <charset val="134"/>
      </rPr>
      <t>．提取盈余公积</t>
    </r>
  </si>
  <si>
    <r>
      <t>2</t>
    </r>
    <r>
      <rPr>
        <sz val="10"/>
        <color indexed="8"/>
        <rFont val="宋体"/>
        <family val="3"/>
        <charset val="134"/>
      </rPr>
      <t>．对所有者</t>
    </r>
    <r>
      <rPr>
        <sz val="10"/>
        <color indexed="8"/>
        <rFont val="Times New Roman"/>
        <family val="1"/>
      </rPr>
      <t>(</t>
    </r>
    <r>
      <rPr>
        <sz val="10"/>
        <color indexed="8"/>
        <rFont val="宋体"/>
        <family val="3"/>
        <charset val="134"/>
      </rPr>
      <t>股东</t>
    </r>
    <r>
      <rPr>
        <sz val="10"/>
        <color indexed="8"/>
        <rFont val="Times New Roman"/>
        <family val="1"/>
      </rPr>
      <t>)</t>
    </r>
    <r>
      <rPr>
        <sz val="10"/>
        <color indexed="8"/>
        <rFont val="宋体"/>
        <family val="3"/>
        <charset val="134"/>
      </rPr>
      <t>的分配</t>
    </r>
  </si>
  <si>
    <r>
      <t>3</t>
    </r>
    <r>
      <rPr>
        <sz val="10"/>
        <color indexed="8"/>
        <rFont val="宋体"/>
        <family val="3"/>
        <charset val="134"/>
      </rPr>
      <t>．其他</t>
    </r>
  </si>
  <si>
    <r>
      <rPr>
        <sz val="10"/>
        <color indexed="8"/>
        <rFont val="宋体"/>
        <family val="3"/>
        <charset val="134"/>
      </rPr>
      <t>五、所有者权益内部结转</t>
    </r>
  </si>
  <si>
    <r>
      <t>1</t>
    </r>
    <r>
      <rPr>
        <sz val="10"/>
        <color indexed="8"/>
        <rFont val="宋体"/>
        <family val="3"/>
        <charset val="134"/>
      </rPr>
      <t>．盈余公积弥补亏损</t>
    </r>
  </si>
  <si>
    <r>
      <t>2</t>
    </r>
    <r>
      <rPr>
        <sz val="10"/>
        <color indexed="8"/>
        <rFont val="宋体"/>
        <family val="3"/>
        <charset val="134"/>
      </rPr>
      <t>．其他</t>
    </r>
  </si>
  <si>
    <r>
      <rPr>
        <sz val="10"/>
        <color indexed="8"/>
        <rFont val="宋体"/>
        <family val="3"/>
        <charset val="134"/>
      </rPr>
      <t>六、本年年末余额</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</si>
  <si>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</si>
  <si>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</si>
  <si>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</si>
  <si>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</si>
  <si>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</si>
  <si>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</si>
  <si>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</si>
  <si>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</si>
  <si>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</si>
  <si>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</si>
  <si>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</si>
  <si>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</si>
  <si>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</si>
  <si>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</si>
  <si>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</si>
  <si>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</si>
  <si>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未分配利润测算表</t>
    <phoneticPr fontId="10" type="noConversion"/>
  </si>
  <si>
    <t>底稿目录</t>
    <phoneticPr fontId="10" type="noConversion"/>
  </si>
  <si>
    <t>审计程序</t>
    <phoneticPr fontId="10" type="noConversion"/>
  </si>
  <si>
    <t>…</t>
    <phoneticPr fontId="9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</si>
  <si>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</si>
  <si>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</si>
  <si>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</si>
  <si>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</si>
  <si>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</si>
  <si>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</si>
  <si>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</si>
  <si>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</si>
  <si>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</si>
  <si>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</si>
  <si>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0"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</si>
  <si>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</si>
  <si>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</si>
  <si>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10" type="noConversion"/>
  </si>
  <si>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</si>
  <si>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</si>
  <si>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</si>
  <si>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</si>
  <si>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10"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</si>
  <si>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</si>
  <si>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</si>
  <si>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</si>
  <si>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</si>
  <si>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</si>
  <si>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</si>
  <si>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</si>
  <si>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</si>
  <si>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</si>
  <si>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</si>
  <si>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</si>
  <si>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</si>
  <si>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</si>
  <si>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</si>
  <si>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</si>
  <si>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</si>
  <si>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设计有效性</t>
    </r>
    <phoneticPr fontId="186"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</si>
  <si>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</si>
  <si>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</si>
  <si>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</si>
  <si>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</si>
  <si>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</si>
  <si>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</si>
  <si>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</si>
  <si>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</si>
  <si>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</si>
  <si>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</si>
  <si>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</si>
  <si>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</si>
  <si>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</si>
  <si>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sz val="10"/>
        <color indexed="8"/>
        <rFont val="宋体"/>
        <family val="3"/>
        <charset val="134"/>
      </rPr>
      <t>项目名称</t>
    </r>
    <phoneticPr fontId="10" type="noConversion"/>
  </si>
  <si>
    <r>
      <rPr>
        <sz val="10"/>
        <color indexed="8"/>
        <rFont val="宋体"/>
        <family val="3"/>
        <charset val="134"/>
      </rPr>
      <t>账表差异期初调整数</t>
    </r>
    <phoneticPr fontId="10" type="noConversion"/>
  </si>
  <si>
    <r>
      <rPr>
        <sz val="10"/>
        <color indexed="8"/>
        <rFont val="宋体"/>
        <family val="3"/>
        <charset val="134"/>
      </rPr>
      <t>未审期初数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</si>
  <si>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</si>
  <si>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账面期末数</t>
    </r>
    <phoneticPr fontId="10" type="noConversion"/>
  </si>
  <si>
    <r>
      <rPr>
        <sz val="10"/>
        <color indexed="8"/>
        <rFont val="宋体"/>
        <family val="3"/>
        <charset val="134"/>
      </rPr>
      <t>账表差异期末调整数</t>
    </r>
    <phoneticPr fontId="10" type="noConversion"/>
  </si>
  <si>
    <r>
      <rPr>
        <sz val="10"/>
        <color indexed="8"/>
        <rFont val="宋体"/>
        <family val="3"/>
        <charset val="134"/>
      </rPr>
      <t>审定期末数</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</si>
  <si>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</si>
  <si>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</si>
  <si>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</si>
  <si>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t xml:space="preserve">    </t>
    </r>
    <r>
      <rPr>
        <sz val="10"/>
        <rFont val="宋体"/>
        <family val="3"/>
        <charset val="134"/>
      </rPr>
      <t>提取任意盈余公积</t>
    </r>
    <phoneticPr fontId="10" type="noConversion"/>
  </si>
  <si>
    <r>
      <t xml:space="preserve">    </t>
    </r>
    <r>
      <rPr>
        <sz val="10"/>
        <rFont val="宋体"/>
        <family val="3"/>
        <charset val="134"/>
      </rPr>
      <t>提取一般风险准备</t>
    </r>
    <phoneticPr fontId="10" type="noConversion"/>
  </si>
  <si>
    <r>
      <t xml:space="preserve">    </t>
    </r>
    <r>
      <rPr>
        <sz val="10"/>
        <rFont val="宋体"/>
        <family val="3"/>
        <charset val="134"/>
      </rPr>
      <t>应付普通股股利</t>
    </r>
    <phoneticPr fontId="10" type="noConversion"/>
  </si>
  <si>
    <r>
      <t xml:space="preserve">    </t>
    </r>
    <r>
      <rPr>
        <sz val="10"/>
        <rFont val="宋体"/>
        <family val="3"/>
        <charset val="134"/>
      </rPr>
      <t>转作股本的普通股股利</t>
    </r>
    <phoneticPr fontId="10" type="noConversion"/>
  </si>
  <si>
    <r>
      <rPr>
        <sz val="10"/>
        <rFont val="宋体"/>
        <family val="3"/>
        <charset val="134"/>
      </rPr>
      <t>报表项目</t>
    </r>
    <phoneticPr fontId="10" type="noConversion"/>
  </si>
  <si>
    <r>
      <rPr>
        <sz val="10"/>
        <color rgb="FF0070C0"/>
        <rFont val="宋体"/>
        <family val="3"/>
        <charset val="134"/>
      </rPr>
      <t xml:space="preserve">对于首次公开发行证券的公司，如果发行前的滚存利润经股东大会决议由新老股东共同享有，应明确予以说明；如果发行前的滚存利润经股东大
会决议在发行前进行分配并由老股东享有，公司应明确披露应付股利项目中列示的老股东享有的经审计的利润数。
</t>
    </r>
    <phoneticPr fontId="10" type="noConversion"/>
  </si>
  <si>
    <r>
      <rPr>
        <sz val="10"/>
        <rFont val="宋体"/>
        <family val="3"/>
        <charset val="134"/>
      </rPr>
      <t>本年年初余额</t>
    </r>
    <phoneticPr fontId="10" type="noConversion"/>
  </si>
  <si>
    <r>
      <rPr>
        <sz val="10"/>
        <rFont val="宋体"/>
        <family val="3"/>
        <charset val="134"/>
      </rPr>
      <t>差异</t>
    </r>
    <phoneticPr fontId="10"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</si>
  <si>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</si>
  <si>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</si>
  <si>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</si>
  <si>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</si>
  <si>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</si>
  <si>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t xml:space="preserve">未分配利润审定表 </t>
    <phoneticPr fontId="10" type="noConversion"/>
  </si>
  <si>
    <t>未分配利润账项明细表</t>
    <phoneticPr fontId="10" type="noConversion"/>
  </si>
  <si>
    <t>未分配利润明细表</t>
    <phoneticPr fontId="10" type="noConversion"/>
  </si>
  <si>
    <t>未分配利润披露表(上市)</t>
    <phoneticPr fontId="10" type="noConversion"/>
  </si>
  <si>
    <t>未分配利润披露表(标准)</t>
    <phoneticPr fontId="10" type="noConversion"/>
  </si>
  <si>
    <t>未分配利润披露表(国资)</t>
    <phoneticPr fontId="10" type="noConversion"/>
  </si>
  <si>
    <t>未分配利润抽凭-检查表</t>
    <phoneticPr fontId="10" type="noConversion"/>
  </si>
  <si>
    <r>
      <t xml:space="preserve">                 </t>
    </r>
    <r>
      <rPr>
        <sz val="10"/>
        <rFont val="宋体"/>
        <family val="3"/>
        <charset val="134"/>
      </rPr>
      <t>其他调整因素</t>
    </r>
    <phoneticPr fontId="10" type="noConversion"/>
  </si>
  <si>
    <r>
      <t xml:space="preserve">                 </t>
    </r>
    <r>
      <rPr>
        <sz val="10"/>
        <rFont val="宋体"/>
        <family val="3"/>
        <charset val="134"/>
      </rPr>
      <t>本年分配现金股利数</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</si>
  <si>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</si>
  <si>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</si>
  <si>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</si>
  <si>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</si>
  <si>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</si>
  <si>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</si>
  <si>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</si>
  <si>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</si>
  <si>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</si>
  <si>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</si>
  <si>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</si>
  <si>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b/>
        <sz val="10"/>
        <rFont val="宋体"/>
        <family val="3"/>
        <charset val="134"/>
      </rPr>
      <t>一、认定层次风险评估</t>
    </r>
    <phoneticPr fontId="10" type="noConversion"/>
  </si>
  <si>
    <r>
      <rPr>
        <b/>
        <sz val="10"/>
        <rFont val="宋体"/>
        <family val="3"/>
        <charset val="134"/>
      </rPr>
      <t>三、与风险相关控制测试结论</t>
    </r>
    <phoneticPr fontId="10" type="noConversion"/>
  </si>
  <si>
    <r>
      <rPr>
        <sz val="10"/>
        <rFont val="宋体"/>
        <family val="3"/>
        <charset val="134"/>
      </rPr>
      <t>通用控制点</t>
    </r>
    <phoneticPr fontId="186"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</si>
  <si>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</si>
  <si>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</si>
  <si>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</si>
  <si>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上期末未审数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</si>
  <si>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</si>
  <si>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</si>
  <si>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</si>
  <si>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</si>
  <si>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</si>
  <si>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</si>
  <si>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color indexed="8"/>
        <rFont val="宋体"/>
        <family val="3"/>
        <charset val="134"/>
      </rPr>
      <t>账面期初数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</si>
  <si>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</si>
  <si>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</si>
  <si>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未审贷方发生额</t>
    </r>
    <phoneticPr fontId="10" type="noConversion"/>
  </si>
  <si>
    <r>
      <rPr>
        <sz val="10"/>
        <color indexed="8"/>
        <rFont val="宋体"/>
        <family val="3"/>
        <charset val="134"/>
      </rPr>
      <t>审定借方</t>
    </r>
    <r>
      <rPr>
        <sz val="10"/>
        <color indexed="8"/>
        <rFont val="Times New Roman"/>
        <family val="1"/>
      </rPr>
      <t xml:space="preserve">  </t>
    </r>
    <r>
      <rPr>
        <sz val="10"/>
        <color indexed="8"/>
        <rFont val="宋体"/>
        <family val="3"/>
        <charset val="134"/>
      </rPr>
      <t>发生额</t>
    </r>
    <phoneticPr fontId="10" type="noConversion"/>
  </si>
  <si>
    <r>
      <rPr>
        <sz val="10"/>
        <color indexed="8"/>
        <rFont val="宋体"/>
        <family val="3"/>
        <charset val="134"/>
      </rPr>
      <t>审定贷方</t>
    </r>
    <r>
      <rPr>
        <sz val="10"/>
        <color indexed="8"/>
        <rFont val="Times New Roman"/>
        <family val="1"/>
      </rPr>
      <t xml:space="preserve">   </t>
    </r>
    <r>
      <rPr>
        <sz val="10"/>
        <color indexed="8"/>
        <rFont val="宋体"/>
        <family val="3"/>
        <charset val="134"/>
      </rPr>
      <t>发生额</t>
    </r>
    <phoneticPr fontId="10" type="noConversion"/>
  </si>
  <si>
    <r>
      <rPr>
        <sz val="10"/>
        <color indexed="8"/>
        <rFont val="宋体"/>
        <family val="3"/>
        <charset val="134"/>
      </rPr>
      <t>期末调整数</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</si>
  <si>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</si>
  <si>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rFont val="宋体"/>
        <family val="3"/>
        <charset val="134"/>
      </rPr>
      <t>金</t>
    </r>
    <r>
      <rPr>
        <sz val="10"/>
        <rFont val="Times New Roman"/>
        <family val="1"/>
      </rPr>
      <t xml:space="preserve">   </t>
    </r>
    <r>
      <rPr>
        <sz val="10"/>
        <rFont val="宋体"/>
        <family val="3"/>
        <charset val="134"/>
      </rPr>
      <t>额</t>
    </r>
    <phoneticPr fontId="10" type="noConversion"/>
  </si>
  <si>
    <r>
      <rPr>
        <sz val="10"/>
        <rFont val="宋体"/>
        <family val="3"/>
        <charset val="134"/>
      </rPr>
      <t>调整前</t>
    </r>
    <r>
      <rPr>
        <sz val="10"/>
        <rFont val="Times New Roman"/>
        <family val="1"/>
      </rPr>
      <t xml:space="preserve"> </t>
    </r>
    <r>
      <rPr>
        <sz val="10"/>
        <rFont val="宋体"/>
        <family val="3"/>
        <charset val="134"/>
      </rPr>
      <t>上年末未分配利润</t>
    </r>
    <phoneticPr fontId="10" type="noConversion"/>
  </si>
  <si>
    <r>
      <rPr>
        <sz val="10"/>
        <rFont val="宋体"/>
        <family val="3"/>
        <charset val="134"/>
      </rPr>
      <t>提取或分配比例</t>
    </r>
    <phoneticPr fontId="10" type="noConversion"/>
  </si>
  <si>
    <r>
      <rPr>
        <sz val="10"/>
        <rFont val="宋体"/>
        <family val="3"/>
        <charset val="134"/>
      </rPr>
      <t>年初未分配利润</t>
    </r>
    <phoneticPr fontId="10" type="noConversion"/>
  </si>
  <si>
    <r>
      <rPr>
        <sz val="10"/>
        <rFont val="宋体"/>
        <family val="3"/>
        <charset val="134"/>
      </rPr>
      <t>本期金额</t>
    </r>
    <phoneticPr fontId="10" type="noConversion"/>
  </si>
  <si>
    <r>
      <rPr>
        <sz val="10"/>
        <rFont val="宋体"/>
        <family val="3"/>
        <charset val="134"/>
      </rPr>
      <t>上年金额</t>
    </r>
    <phoneticPr fontId="10" type="noConversion"/>
  </si>
  <si>
    <r>
      <rPr>
        <sz val="10"/>
        <rFont val="宋体"/>
        <family val="3"/>
        <charset val="134"/>
      </rPr>
      <t>本年增加额</t>
    </r>
    <phoneticPr fontId="10" type="noConversion"/>
  </si>
  <si>
    <r>
      <rPr>
        <sz val="10"/>
        <rFont val="宋体"/>
        <family val="3"/>
        <charset val="134"/>
      </rPr>
      <t>本年减少额</t>
    </r>
    <phoneticPr fontId="10" type="noConversion"/>
  </si>
  <si>
    <r>
      <t xml:space="preserve">                 </t>
    </r>
    <r>
      <rPr>
        <sz val="10"/>
        <rFont val="宋体"/>
        <family val="3"/>
        <charset val="134"/>
      </rPr>
      <t>本年提取一般风险准备</t>
    </r>
    <phoneticPr fontId="10" type="noConversion"/>
  </si>
  <si>
    <r>
      <t xml:space="preserve">                 </t>
    </r>
    <r>
      <rPr>
        <sz val="10"/>
        <rFont val="宋体"/>
        <family val="3"/>
        <charset val="134"/>
      </rPr>
      <t>转增资本</t>
    </r>
    <phoneticPr fontId="10" type="noConversion"/>
  </si>
  <si>
    <r>
      <t xml:space="preserve">                 </t>
    </r>
    <r>
      <rPr>
        <sz val="10"/>
        <rFont val="宋体"/>
        <family val="3"/>
        <charset val="134"/>
      </rPr>
      <t>其他减少</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</si>
  <si>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</si>
  <si>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</si>
  <si>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t xml:space="preserve">    </t>
    </r>
    <r>
      <rPr>
        <sz val="10"/>
        <rFont val="宋体"/>
        <family val="3"/>
        <charset val="134"/>
      </rPr>
      <t>前期差错更正</t>
    </r>
    <phoneticPr fontId="10" type="noConversion"/>
  </si>
  <si>
    <r>
      <rPr>
        <sz val="10"/>
        <color indexed="8"/>
        <rFont val="宋体"/>
        <family val="3"/>
        <charset val="134"/>
      </rPr>
      <t>三、本期净利润</t>
    </r>
    <phoneticPr fontId="10" type="noConversion"/>
  </si>
  <si>
    <r>
      <rPr>
        <sz val="10"/>
        <color indexed="8"/>
        <rFont val="宋体"/>
        <family val="3"/>
        <charset val="134"/>
      </rPr>
      <t>四、其他转入</t>
    </r>
    <phoneticPr fontId="10" type="noConversion"/>
  </si>
  <si>
    <r>
      <rPr>
        <sz val="10"/>
        <color indexed="8"/>
        <rFont val="宋体"/>
        <family val="3"/>
        <charset val="134"/>
      </rPr>
      <t>五、可供分配利润</t>
    </r>
    <phoneticPr fontId="10" type="noConversion"/>
  </si>
  <si>
    <r>
      <rPr>
        <sz val="10"/>
        <color indexed="8"/>
        <rFont val="宋体"/>
        <family val="3"/>
        <charset val="134"/>
      </rPr>
      <t>六、期末未分配利润</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</si>
  <si>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</si>
  <si>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</si>
  <si>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rFont val="宋体"/>
        <family val="3"/>
        <charset val="134"/>
      </rPr>
      <t>凭证日期</t>
    </r>
    <phoneticPr fontId="10" type="noConversion"/>
  </si>
  <si>
    <r>
      <rPr>
        <sz val="10"/>
        <rFont val="宋体"/>
        <family val="3"/>
        <charset val="134"/>
      </rPr>
      <t>科目编号</t>
    </r>
    <phoneticPr fontId="90" type="noConversion"/>
  </si>
  <si>
    <r>
      <rPr>
        <sz val="10"/>
        <rFont val="宋体"/>
        <family val="3"/>
        <charset val="134"/>
      </rPr>
      <t>科目名称</t>
    </r>
    <phoneticPr fontId="90" type="noConversion"/>
  </si>
  <si>
    <r>
      <rPr>
        <sz val="10"/>
        <rFont val="宋体"/>
        <family val="3"/>
        <charset val="134"/>
      </rPr>
      <t>对方科目</t>
    </r>
    <phoneticPr fontId="90"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</si>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</sst>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quot;¥&quot;#,##0;\-&quot;¥&quot;#,##0"/>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19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u/>
      <sz val="10"/>
      <color indexed="12"/>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sz val="12"/>
      <color indexed="16"/>
      <name val="宋体"/>
      <family val="3"/>
      <charset val="134"/>
    </font>
    <font>
      <sz val="12"/>
      <color indexed="17"/>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7"/>
      <name val="Small Fonts"/>
      <family val="2"/>
    </font>
    <font>
      <b/>
      <sz val="12"/>
      <name val="MS Sans Serif"/>
      <family val="2"/>
    </font>
    <font>
      <sz val="12"/>
      <name val="MS Sans Serif"/>
      <family val="2"/>
    </font>
    <font>
      <sz val="11"/>
      <color indexed="8"/>
      <name val="Calibri"/>
      <family val="2"/>
    </font>
    <font>
      <sz val="11"/>
      <color theme="1"/>
      <name val="宋体"/>
      <family val="3"/>
      <charset val="134"/>
      <scheme val="minor"/>
    </font>
    <font>
      <u/>
      <sz val="10"/>
      <color indexed="12"/>
      <name val="MS Sans Serif"/>
      <family val="2"/>
    </font>
    <font>
      <u/>
      <sz val="10"/>
      <color indexed="14"/>
      <name val="MS Sans Serif"/>
      <family val="2"/>
    </font>
    <font>
      <b/>
      <sz val="24"/>
      <name val="宋体"/>
      <family val="3"/>
      <charset val="134"/>
    </font>
    <font>
      <sz val="14"/>
      <name val="宋体"/>
      <family val="3"/>
      <charset val="134"/>
    </font>
    <font>
      <sz val="12"/>
      <name val="仿宋_GB2312"/>
      <family val="3"/>
      <charset val="134"/>
    </font>
    <font>
      <sz val="12"/>
      <color indexed="20"/>
      <name val="宋体"/>
      <family val="3"/>
      <charset val="134"/>
    </font>
    <font>
      <b/>
      <sz val="9"/>
      <color indexed="81"/>
      <name val="宋体"/>
      <family val="3"/>
      <charset val="134"/>
    </font>
    <font>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indexed="8"/>
      <name val="Times New Roman"/>
      <family val="1"/>
    </font>
    <font>
      <b/>
      <sz val="10"/>
      <name val="宋体"/>
      <family val="3"/>
      <charset val="134"/>
    </font>
    <font>
      <sz val="10"/>
      <color theme="1"/>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sz val="9"/>
      <name val="宋体"/>
      <family val="2"/>
      <charset val="134"/>
      <scheme val="minor"/>
    </font>
    <font>
      <sz val="9"/>
      <color indexed="8"/>
      <name val="Times New Roman"/>
      <family val="1"/>
    </font>
    <font>
      <sz val="9"/>
      <color indexed="8"/>
      <name val="宋体"/>
      <family val="3"/>
      <charset val="134"/>
      <scheme val="minor"/>
    </font>
    <font>
      <sz val="9"/>
      <color indexed="8"/>
      <name val="宋体"/>
      <family val="3"/>
      <charset val="134"/>
    </font>
    <font>
      <b/>
      <sz val="14"/>
      <name val="宋体"/>
      <family val="3"/>
      <charset val="134"/>
      <scheme val="major"/>
    </font>
    <font>
      <sz val="10"/>
      <name val="宋体"/>
      <family val="3"/>
      <charset val="134"/>
      <scheme val="major"/>
    </font>
    <font>
      <b/>
      <sz val="10"/>
      <color rgb="FFFF0000"/>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9"/>
        <bgColor indexed="9"/>
      </patternFill>
    </fill>
    <fill>
      <patternFill patternType="solid">
        <fgColor indexed="58"/>
      </patternFill>
    </fill>
    <fill>
      <patternFill patternType="solid">
        <fgColor theme="7" tint="0.79998168889431442"/>
        <bgColor indexed="64"/>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s>
  <cellStyleXfs count="11942">
    <xf numFmtId="0" fontId="0" fillId="0" borderId="0"/>
    <xf numFmtId="0" fontId="17" fillId="0" borderId="0"/>
    <xf numFmtId="0" fontId="19" fillId="0" borderId="0">
      <alignment vertical="top"/>
    </xf>
    <xf numFmtId="0" fontId="60" fillId="0" borderId="0"/>
    <xf numFmtId="0" fontId="60" fillId="0" borderId="0"/>
    <xf numFmtId="0" fontId="60" fillId="0" borderId="0"/>
    <xf numFmtId="0" fontId="19"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9" fillId="0" borderId="0">
      <alignment vertical="top"/>
    </xf>
    <xf numFmtId="0" fontId="60" fillId="0" borderId="0"/>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60" fillId="0" borderId="0"/>
    <xf numFmtId="0" fontId="60" fillId="0" borderId="0"/>
    <xf numFmtId="0" fontId="60" fillId="0" borderId="0"/>
    <xf numFmtId="0" fontId="60" fillId="0" borderId="0"/>
    <xf numFmtId="187" fontId="9" fillId="0" borderId="0" applyFont="0" applyFill="0" applyBorder="0" applyAlignment="0" applyProtection="0"/>
    <xf numFmtId="188" fontId="18" fillId="0" borderId="0" applyFont="0" applyFill="0" applyBorder="0" applyAlignment="0" applyProtection="0"/>
    <xf numFmtId="10" fontId="18" fillId="0" borderId="0" applyFont="0" applyFill="0" applyBorder="0" applyAlignment="0" applyProtection="0"/>
    <xf numFmtId="180" fontId="9" fillId="0" borderId="0" applyFont="0" applyFill="0" applyBorder="0" applyAlignment="0" applyProtection="0"/>
    <xf numFmtId="0" fontId="61" fillId="0" borderId="1">
      <alignment horizontal="center"/>
    </xf>
    <xf numFmtId="0" fontId="62" fillId="0" borderId="0"/>
    <xf numFmtId="0" fontId="62" fillId="0" borderId="2" applyFill="0">
      <alignment horizontal="center"/>
      <protection locked="0"/>
    </xf>
    <xf numFmtId="0" fontId="61" fillId="0" borderId="0" applyFill="0">
      <alignment horizontal="center"/>
      <protection locked="0"/>
    </xf>
    <xf numFmtId="0" fontId="61" fillId="5" borderId="0"/>
    <xf numFmtId="0" fontId="61" fillId="0" borderId="0">
      <protection locked="0"/>
    </xf>
    <xf numFmtId="0" fontId="61" fillId="0" borderId="0"/>
    <xf numFmtId="208" fontId="61" fillId="0" borderId="0"/>
    <xf numFmtId="209" fontId="61" fillId="0" borderId="0"/>
    <xf numFmtId="0" fontId="62" fillId="6" borderId="0">
      <alignment horizontal="right"/>
    </xf>
    <xf numFmtId="0" fontId="61" fillId="0" borderId="0"/>
    <xf numFmtId="0" fontId="54" fillId="7"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5"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7"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63" fillId="0" borderId="0">
      <alignment horizontal="center" wrapText="1"/>
      <protection locked="0"/>
    </xf>
    <xf numFmtId="189" fontId="19" fillId="0" borderId="0" applyFill="0" applyBorder="0" applyAlignment="0"/>
    <xf numFmtId="191" fontId="60" fillId="0" borderId="0" applyFill="0" applyBorder="0" applyAlignment="0"/>
    <xf numFmtId="210" fontId="60" fillId="0" borderId="0" applyFill="0" applyBorder="0" applyAlignment="0"/>
    <xf numFmtId="211" fontId="17" fillId="0" borderId="0" applyFill="0" applyBorder="0" applyAlignment="0"/>
    <xf numFmtId="212" fontId="17" fillId="0" borderId="0" applyFill="0" applyBorder="0" applyAlignment="0"/>
    <xf numFmtId="186" fontId="60" fillId="0" borderId="0" applyFill="0" applyBorder="0" applyAlignment="0"/>
    <xf numFmtId="213" fontId="60" fillId="0" borderId="0" applyFill="0" applyBorder="0" applyAlignment="0"/>
    <xf numFmtId="191" fontId="60" fillId="0" borderId="0" applyFill="0" applyBorder="0" applyAlignment="0"/>
    <xf numFmtId="0" fontId="20" fillId="0" borderId="0"/>
    <xf numFmtId="0" fontId="21" fillId="0" borderId="3" applyNumberFormat="0" applyFill="0" applyProtection="0">
      <alignment horizontal="center"/>
    </xf>
    <xf numFmtId="0" fontId="64" fillId="0" borderId="4">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8" fillId="0" borderId="0" applyFont="0" applyFill="0" applyBorder="0" applyAlignment="0" applyProtection="0"/>
    <xf numFmtId="186" fontId="60" fillId="0" borderId="0" applyFont="0" applyFill="0" applyBorder="0" applyAlignment="0" applyProtection="0"/>
    <xf numFmtId="190" fontId="22" fillId="0" borderId="0"/>
    <xf numFmtId="37" fontId="18" fillId="0" borderId="0" applyFont="0" applyFill="0" applyBorder="0" applyAlignment="0" applyProtection="0"/>
    <xf numFmtId="191" fontId="18" fillId="0" borderId="0" applyFont="0" applyFill="0" applyBorder="0" applyAlignment="0" applyProtection="0"/>
    <xf numFmtId="39" fontId="18" fillId="0" borderId="0" applyFont="0" applyFill="0" applyBorder="0" applyAlignment="0" applyProtection="0"/>
    <xf numFmtId="0" fontId="17" fillId="0" borderId="0" applyFont="0" applyFill="0" applyBorder="0" applyAlignment="0" applyProtection="0"/>
    <xf numFmtId="0" fontId="65" fillId="0" borderId="0" applyNumberFormat="0" applyAlignment="0">
      <alignment horizontal="left"/>
    </xf>
    <xf numFmtId="0" fontId="66" fillId="0" borderId="0" applyNumberFormat="0" applyAlignment="0"/>
    <xf numFmtId="185" fontId="67" fillId="0" borderId="0" applyFont="0" applyFill="0" applyBorder="0" applyAlignment="0" applyProtection="0"/>
    <xf numFmtId="191" fontId="60"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2" fontId="17" fillId="0" borderId="0" applyFont="0" applyFill="0" applyBorder="0" applyAlignment="0" applyProtection="0"/>
    <xf numFmtId="193" fontId="22" fillId="0" borderId="0"/>
    <xf numFmtId="214" fontId="17" fillId="0" borderId="0">
      <protection locked="0"/>
    </xf>
    <xf numFmtId="14" fontId="19" fillId="0" borderId="0" applyFill="0" applyBorder="0" applyAlignment="0"/>
    <xf numFmtId="194" fontId="22" fillId="0" borderId="0"/>
    <xf numFmtId="186" fontId="60" fillId="0" borderId="0" applyFill="0" applyBorder="0" applyAlignment="0"/>
    <xf numFmtId="191" fontId="60" fillId="0" borderId="0" applyFill="0" applyBorder="0" applyAlignment="0"/>
    <xf numFmtId="186" fontId="60" fillId="0" borderId="0" applyFill="0" applyBorder="0" applyAlignment="0"/>
    <xf numFmtId="213" fontId="60" fillId="0" borderId="0" applyFill="0" applyBorder="0" applyAlignment="0"/>
    <xf numFmtId="191" fontId="60" fillId="0" borderId="0" applyFill="0" applyBorder="0" applyAlignment="0"/>
    <xf numFmtId="0" fontId="68" fillId="0" borderId="0" applyNumberFormat="0" applyAlignment="0">
      <alignment horizontal="left"/>
    </xf>
    <xf numFmtId="0" fontId="23" fillId="0" borderId="0">
      <alignment horizontal="left"/>
    </xf>
    <xf numFmtId="0" fontId="24" fillId="19" borderId="1"/>
    <xf numFmtId="195" fontId="11" fillId="0" borderId="0" applyFont="0" applyFill="0" applyBorder="0" applyAlignment="0" applyProtection="0"/>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38" fontId="24" fillId="20" borderId="0" applyNumberFormat="0" applyBorder="0" applyAlignment="0" applyProtection="0"/>
    <xf numFmtId="0" fontId="25" fillId="0" borderId="0">
      <alignment horizontal="left"/>
    </xf>
    <xf numFmtId="0" fontId="26" fillId="0" borderId="5" applyNumberFormat="0" applyAlignment="0" applyProtection="0">
      <alignment horizontal="left" vertical="center"/>
    </xf>
    <xf numFmtId="0" fontId="26" fillId="0" borderId="6">
      <alignment horizontal="left" vertical="center"/>
    </xf>
    <xf numFmtId="214" fontId="17" fillId="0" borderId="0">
      <protection locked="0"/>
    </xf>
    <xf numFmtId="214" fontId="17" fillId="0" borderId="0">
      <protection locked="0"/>
    </xf>
    <xf numFmtId="10" fontId="24" fillId="21" borderId="1" applyNumberFormat="0" applyBorder="0" applyAlignment="0" applyProtection="0"/>
    <xf numFmtId="191" fontId="69" fillId="22" borderId="0"/>
    <xf numFmtId="186" fontId="60" fillId="0" borderId="0" applyFill="0" applyBorder="0" applyAlignment="0"/>
    <xf numFmtId="191" fontId="60" fillId="0" borderId="0" applyFill="0" applyBorder="0" applyAlignment="0"/>
    <xf numFmtId="186" fontId="60" fillId="0" borderId="0" applyFill="0" applyBorder="0" applyAlignment="0"/>
    <xf numFmtId="213" fontId="60" fillId="0" borderId="0" applyFill="0" applyBorder="0" applyAlignment="0"/>
    <xf numFmtId="191" fontId="60" fillId="0" borderId="0" applyFill="0" applyBorder="0" applyAlignment="0"/>
    <xf numFmtId="191" fontId="70" fillId="23" borderId="0"/>
    <xf numFmtId="0" fontId="17" fillId="0" borderId="0" applyFont="0" applyFill="0" applyBorder="0" applyAlignment="0" applyProtection="0"/>
    <xf numFmtId="0" fontId="17" fillId="0" borderId="0" applyFont="0" applyFill="0" applyBorder="0" applyAlignment="0" applyProtection="0"/>
    <xf numFmtId="0" fontId="27" fillId="0" borderId="2"/>
    <xf numFmtId="0" fontId="17" fillId="0" borderId="0" applyFont="0" applyFill="0" applyBorder="0" applyAlignment="0" applyProtection="0"/>
    <xf numFmtId="0" fontId="17" fillId="0" borderId="0" applyFont="0" applyFill="0" applyBorder="0" applyAlignment="0" applyProtection="0"/>
    <xf numFmtId="188" fontId="9" fillId="0" borderId="0"/>
    <xf numFmtId="0" fontId="17" fillId="0" borderId="0"/>
    <xf numFmtId="0" fontId="28" fillId="0" borderId="0"/>
    <xf numFmtId="215" fontId="8" fillId="0" borderId="0" applyFont="0" applyFill="0" applyBorder="0" applyAlignment="0" applyProtection="0"/>
    <xf numFmtId="216" fontId="8" fillId="0" borderId="0" applyFont="0" applyFill="0" applyBorder="0" applyAlignment="0" applyProtection="0"/>
    <xf numFmtId="14" fontId="63" fillId="0" borderId="0">
      <alignment horizontal="center" wrapText="1"/>
      <protection locked="0"/>
    </xf>
    <xf numFmtId="212" fontId="17" fillId="0" borderId="0" applyFont="0" applyFill="0" applyBorder="0" applyAlignment="0" applyProtection="0"/>
    <xf numFmtId="217" fontId="17" fillId="0" borderId="0" applyFont="0" applyFill="0" applyBorder="0" applyAlignment="0" applyProtection="0"/>
    <xf numFmtId="10" fontId="17" fillId="0" borderId="0" applyFont="0" applyFill="0" applyBorder="0" applyAlignment="0" applyProtection="0"/>
    <xf numFmtId="9" fontId="60" fillId="0" borderId="0" applyFont="0" applyFill="0" applyBorder="0" applyAlignment="0" applyProtection="0"/>
    <xf numFmtId="13" fontId="17" fillId="0" borderId="0" applyFont="0" applyFill="0" applyProtection="0"/>
    <xf numFmtId="0" fontId="24" fillId="20" borderId="1"/>
    <xf numFmtId="186" fontId="60" fillId="0" borderId="0" applyFill="0" applyBorder="0" applyAlignment="0"/>
    <xf numFmtId="191" fontId="60" fillId="0" borderId="0" applyFill="0" applyBorder="0" applyAlignment="0"/>
    <xf numFmtId="186" fontId="60" fillId="0" borderId="0" applyFill="0" applyBorder="0" applyAlignment="0"/>
    <xf numFmtId="213" fontId="60" fillId="0" borderId="0" applyFill="0" applyBorder="0" applyAlignment="0"/>
    <xf numFmtId="191" fontId="60" fillId="0" borderId="0" applyFill="0" applyBorder="0" applyAlignment="0"/>
    <xf numFmtId="4" fontId="23" fillId="0" borderId="0">
      <alignment horizontal="right"/>
    </xf>
    <xf numFmtId="218" fontId="71" fillId="0" borderId="0"/>
    <xf numFmtId="0" fontId="72" fillId="0" borderId="0" applyNumberFormat="0" applyFont="0" applyFill="0" applyBorder="0" applyAlignment="0" applyProtection="0">
      <alignment horizontal="left"/>
    </xf>
    <xf numFmtId="0" fontId="73" fillId="0" borderId="2">
      <alignment horizontal="center"/>
    </xf>
    <xf numFmtId="4" fontId="29" fillId="0" borderId="0">
      <alignment horizontal="right"/>
    </xf>
    <xf numFmtId="219" fontId="50" fillId="0" borderId="0" applyNumberFormat="0" applyFill="0" applyBorder="0" applyAlignment="0" applyProtection="0">
      <alignment horizontal="left"/>
    </xf>
    <xf numFmtId="41" fontId="22" fillId="0" borderId="0" applyFont="0" applyFill="0" applyBorder="0" applyAlignment="0" applyProtection="0"/>
    <xf numFmtId="4" fontId="30" fillId="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0" fontId="30" fillId="24" borderId="7" applyNumberFormat="0" applyProtection="0">
      <alignment horizontal="left" vertical="top" indent="1"/>
    </xf>
    <xf numFmtId="4" fontId="30" fillId="25" borderId="0" applyNumberFormat="0" applyProtection="0">
      <alignment horizontal="left" vertical="center"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30" fillId="33" borderId="8" applyNumberFormat="0" applyProtection="0">
      <alignment horizontal="left" vertical="center" indent="1"/>
    </xf>
    <xf numFmtId="4" fontId="19" fillId="34" borderId="0" applyNumberFormat="0" applyProtection="0">
      <alignment horizontal="left" vertical="center" indent="1"/>
    </xf>
    <xf numFmtId="4" fontId="32" fillId="35" borderId="0" applyNumberFormat="0" applyProtection="0">
      <alignment horizontal="left" vertical="center" indent="1"/>
    </xf>
    <xf numFmtId="4" fontId="19" fillId="36" borderId="7" applyNumberFormat="0" applyProtection="0">
      <alignment horizontal="right" vertical="center"/>
    </xf>
    <xf numFmtId="4" fontId="19" fillId="34" borderId="0" applyNumberFormat="0" applyProtection="0">
      <alignment horizontal="left" vertical="center" indent="1"/>
    </xf>
    <xf numFmtId="4" fontId="19" fillId="25" borderId="0"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34" fillId="22" borderId="0" applyNumberFormat="0" applyProtection="0">
      <alignment horizontal="left" vertical="center" indent="1"/>
    </xf>
    <xf numFmtId="4" fontId="35" fillId="34" borderId="7" applyNumberFormat="0" applyProtection="0">
      <alignment horizontal="right" vertical="center"/>
    </xf>
    <xf numFmtId="0" fontId="36" fillId="0" borderId="0">
      <alignment horizontal="left"/>
    </xf>
    <xf numFmtId="43" fontId="24" fillId="0" borderId="9"/>
    <xf numFmtId="0" fontId="28" fillId="0" borderId="0"/>
    <xf numFmtId="0" fontId="27" fillId="0" borderId="0"/>
    <xf numFmtId="40" fontId="74" fillId="0" borderId="0" applyBorder="0">
      <alignment horizontal="right"/>
    </xf>
    <xf numFmtId="49" fontId="19" fillId="0" borderId="0" applyFill="0" applyBorder="0" applyAlignment="0"/>
    <xf numFmtId="220" fontId="17" fillId="0" borderId="0" applyFill="0" applyBorder="0" applyAlignment="0"/>
    <xf numFmtId="221" fontId="17" fillId="0" borderId="0" applyFill="0" applyBorder="0" applyAlignment="0"/>
    <xf numFmtId="0" fontId="37" fillId="0" borderId="0">
      <alignment horizontal="center"/>
    </xf>
    <xf numFmtId="214" fontId="17" fillId="0" borderId="10">
      <protection locked="0"/>
    </xf>
    <xf numFmtId="196" fontId="17" fillId="0" borderId="0" applyFont="0" applyFill="0" applyBorder="0" applyAlignment="0" applyProtection="0"/>
    <xf numFmtId="197" fontId="17" fillId="0" borderId="0" applyFont="0" applyFill="0" applyBorder="0" applyAlignment="0" applyProtection="0"/>
    <xf numFmtId="198" fontId="9" fillId="0" borderId="0" applyFont="0" applyFill="0" applyBorder="0" applyAlignment="0" applyProtection="0"/>
    <xf numFmtId="199" fontId="9" fillId="0" borderId="0" applyFont="0" applyFill="0" applyBorder="0" applyAlignment="0" applyProtection="0"/>
    <xf numFmtId="9" fontId="38" fillId="0" borderId="0" applyFont="0" applyFill="0" applyBorder="0" applyAlignment="0" applyProtection="0"/>
    <xf numFmtId="0" fontId="50" fillId="0" borderId="0"/>
    <xf numFmtId="0" fontId="53" fillId="0" borderId="0"/>
    <xf numFmtId="181" fontId="50" fillId="0" borderId="0" applyFont="0" applyFill="0" applyBorder="0" applyAlignment="0" applyProtection="0"/>
    <xf numFmtId="182" fontId="50" fillId="0" borderId="0" applyFont="0" applyFill="0" applyBorder="0" applyAlignment="0" applyProtection="0"/>
    <xf numFmtId="41" fontId="17" fillId="0" borderId="0" applyFont="0" applyFill="0" applyBorder="0" applyAlignment="0" applyProtection="0"/>
    <xf numFmtId="9" fontId="50"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4" fontId="40" fillId="0" borderId="0">
      <alignment horizontal="right"/>
    </xf>
    <xf numFmtId="0" fontId="56" fillId="0" borderId="0" applyNumberFormat="0" applyFill="0" applyBorder="0" applyAlignment="0" applyProtection="0"/>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57" fillId="39" borderId="0" applyNumberFormat="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alignment vertical="center"/>
    </xf>
    <xf numFmtId="0" fontId="9" fillId="0" borderId="0"/>
    <xf numFmtId="0" fontId="9" fillId="0" borderId="0"/>
    <xf numFmtId="0" fontId="8" fillId="0" borderId="0"/>
    <xf numFmtId="0" fontId="9" fillId="0" borderId="0"/>
    <xf numFmtId="0" fontId="8" fillId="0" borderId="0"/>
    <xf numFmtId="0" fontId="1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58" fillId="14" borderId="0" applyNumberFormat="0" applyBorder="0" applyAlignment="0" applyProtection="0"/>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4" fillId="43" borderId="0" applyNumberFormat="0" applyBorder="0" applyAlignment="0" applyProtection="0">
      <alignment vertical="center"/>
    </xf>
    <xf numFmtId="0" fontId="14" fillId="41" borderId="0" applyNumberFormat="0" applyBorder="0" applyAlignment="0" applyProtection="0">
      <alignment vertical="center"/>
    </xf>
    <xf numFmtId="0" fontId="44"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4" fillId="43" borderId="0" applyNumberFormat="0" applyBorder="0" applyAlignment="0" applyProtection="0">
      <alignment vertical="center"/>
    </xf>
    <xf numFmtId="0" fontId="14" fillId="41" borderId="0" applyNumberFormat="0" applyBorder="0" applyAlignment="0" applyProtection="0">
      <alignment vertical="center"/>
    </xf>
    <xf numFmtId="0" fontId="44" fillId="43" borderId="0" applyNumberFormat="0" applyBorder="0" applyAlignment="0" applyProtection="0">
      <alignment vertical="center"/>
    </xf>
    <xf numFmtId="0" fontId="43" fillId="41" borderId="0" applyNumberFormat="0" applyBorder="0" applyAlignment="0" applyProtection="0">
      <alignment vertical="center"/>
    </xf>
    <xf numFmtId="4" fontId="45" fillId="0" borderId="0" applyFont="0" applyFill="0" applyBorder="0" applyAlignment="0" applyProtection="0"/>
    <xf numFmtId="41" fontId="17" fillId="0" borderId="0" applyFont="0" applyFill="0" applyBorder="0" applyAlignment="0" applyProtection="0"/>
    <xf numFmtId="202" fontId="17" fillId="0" borderId="0" applyFont="0" applyFill="0" applyBorder="0" applyAlignment="0" applyProtection="0"/>
    <xf numFmtId="203" fontId="17" fillId="0" borderId="0" applyFont="0" applyFill="0" applyBorder="0" applyAlignment="0" applyProtection="0"/>
    <xf numFmtId="0" fontId="50" fillId="0" borderId="0"/>
    <xf numFmtId="1" fontId="50" fillId="0" borderId="0"/>
    <xf numFmtId="204" fontId="49" fillId="0" borderId="0" applyFont="0" applyFill="0" applyBorder="0" applyAlignment="0" applyProtection="0"/>
    <xf numFmtId="205" fontId="49" fillId="0" borderId="0" applyFont="0" applyFill="0" applyBorder="0" applyAlignment="0" applyProtection="0"/>
    <xf numFmtId="200" fontId="50" fillId="0" borderId="0" applyFont="0" applyFill="0" applyBorder="0" applyAlignment="0" applyProtection="0"/>
    <xf numFmtId="201" fontId="50" fillId="0" borderId="0" applyFont="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51" fillId="0" borderId="0"/>
    <xf numFmtId="0" fontId="59" fillId="44"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186" fontId="17" fillId="0" borderId="0" applyFont="0" applyFill="0" applyBorder="0" applyAlignment="0" applyProtection="0"/>
    <xf numFmtId="206" fontId="45" fillId="0" borderId="0" applyFont="0" applyFill="0" applyBorder="0" applyAlignment="0" applyProtection="0"/>
    <xf numFmtId="0" fontId="50" fillId="0" borderId="0"/>
    <xf numFmtId="0" fontId="52" fillId="0" borderId="0"/>
    <xf numFmtId="40" fontId="39" fillId="0" borderId="0" applyFont="0" applyFill="0" applyBorder="0" applyAlignment="0" applyProtection="0"/>
    <xf numFmtId="38" fontId="39" fillId="0" borderId="0" applyFont="0" applyFill="0" applyBorder="0" applyAlignment="0" applyProtection="0"/>
    <xf numFmtId="182" fontId="17" fillId="0" borderId="1" applyNumberFormat="0"/>
    <xf numFmtId="38" fontId="47" fillId="0" borderId="0" applyFont="0" applyFill="0" applyBorder="0" applyAlignment="0" applyProtection="0"/>
    <xf numFmtId="4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8" fillId="0" borderId="0"/>
    <xf numFmtId="0" fontId="7" fillId="0" borderId="0">
      <alignment vertical="center"/>
    </xf>
    <xf numFmtId="0" fontId="19" fillId="0" borderId="0">
      <alignment vertical="top"/>
    </xf>
    <xf numFmtId="0" fontId="19" fillId="0" borderId="0">
      <alignment vertical="top"/>
    </xf>
    <xf numFmtId="0" fontId="50" fillId="0" borderId="0"/>
    <xf numFmtId="0" fontId="19" fillId="0" borderId="0">
      <alignment vertical="top"/>
    </xf>
    <xf numFmtId="0" fontId="19" fillId="0" borderId="0">
      <alignment vertical="top"/>
    </xf>
    <xf numFmtId="0" fontId="19" fillId="0" borderId="0">
      <alignment vertical="top"/>
    </xf>
    <xf numFmtId="0" fontId="17" fillId="0" borderId="0"/>
    <xf numFmtId="187" fontId="8" fillId="0" borderId="0" applyFont="0" applyFill="0" applyBorder="0" applyAlignment="0" applyProtection="0"/>
    <xf numFmtId="18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0" fontId="17" fillId="0" borderId="0" applyFont="0" applyFill="0" applyBorder="0" applyAlignment="0" applyProtection="0"/>
    <xf numFmtId="214" fontId="17" fillId="0" borderId="0">
      <protection locked="0"/>
    </xf>
    <xf numFmtId="195" fontId="11" fillId="0" borderId="0" applyFont="0" applyFill="0" applyBorder="0" applyAlignment="0" applyProtection="0"/>
    <xf numFmtId="37" fontId="77" fillId="0" borderId="0"/>
    <xf numFmtId="188" fontId="8" fillId="0" borderId="0"/>
    <xf numFmtId="0" fontId="78" fillId="0" borderId="1">
      <alignment horizontal="center"/>
    </xf>
    <xf numFmtId="0" fontId="78" fillId="0" borderId="0">
      <alignment horizontal="center" vertical="center"/>
    </xf>
    <xf numFmtId="0" fontId="79" fillId="49" borderId="0" applyNumberFormat="0" applyFill="0">
      <alignment horizontal="left" vertical="center"/>
    </xf>
    <xf numFmtId="9" fontId="8"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0"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11" fillId="0" borderId="0"/>
    <xf numFmtId="0" fontId="11" fillId="0" borderId="0"/>
    <xf numFmtId="0" fontId="81" fillId="0" borderId="0">
      <alignment vertical="center"/>
    </xf>
    <xf numFmtId="0" fontId="8" fillId="0" borderId="0">
      <alignment vertical="center"/>
    </xf>
    <xf numFmtId="0" fontId="82"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50"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3" fillId="0" borderId="0" applyNumberFormat="0" applyFill="0" applyBorder="0" applyAlignment="0" applyProtection="0"/>
    <xf numFmtId="0" fontId="84" fillId="0" borderId="0" applyFont="0" applyBorder="0" applyAlignment="0" applyProtection="0">
      <alignment horizontal="center"/>
    </xf>
    <xf numFmtId="0" fontId="8" fillId="0" borderId="3" applyBorder="0" applyAlignment="0">
      <alignment horizont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1"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19" fillId="0" borderId="0">
      <alignment vertical="top"/>
    </xf>
    <xf numFmtId="0" fontId="19" fillId="0" borderId="0">
      <alignment vertical="top"/>
    </xf>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6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8" fillId="0" borderId="0"/>
    <xf numFmtId="189" fontId="19" fillId="0" borderId="0" applyFill="0" applyBorder="0" applyAlignment="0"/>
    <xf numFmtId="189" fontId="19" fillId="0" borderId="0" applyFill="0" applyBorder="0" applyAlignment="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22" fontId="86" fillId="0" borderId="0">
      <alignment vertical="center"/>
    </xf>
    <xf numFmtId="188" fontId="8" fillId="0" borderId="0"/>
    <xf numFmtId="0" fontId="17" fillId="0" borderId="0"/>
    <xf numFmtId="9" fontId="8" fillId="0" borderId="0" applyFont="0" applyFill="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7"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6" fillId="0" borderId="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58"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50" fillId="0" borderId="0"/>
    <xf numFmtId="0" fontId="50" fillId="0" borderId="0"/>
    <xf numFmtId="223" fontId="8" fillId="0" borderId="0" applyFont="0" applyFill="0" applyBorder="0" applyAlignment="0" applyProtection="0"/>
    <xf numFmtId="0" fontId="21" fillId="0" borderId="17" applyNumberFormat="0" applyFill="0" applyProtection="0">
      <alignment horizontal="center"/>
    </xf>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1" fillId="0" borderId="0">
      <alignment vertical="center"/>
    </xf>
    <xf numFmtId="0" fontId="11" fillId="0" borderId="0"/>
    <xf numFmtId="0" fontId="19" fillId="0" borderId="0">
      <alignment vertical="top"/>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0" fillId="0" borderId="0"/>
    <xf numFmtId="0" fontId="11" fillId="0" borderId="0"/>
    <xf numFmtId="0" fontId="8" fillId="0" borderId="0"/>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7" fontId="8" fillId="0" borderId="0" applyFont="0" applyFill="0" applyBorder="0" applyAlignment="0" applyProtection="0"/>
    <xf numFmtId="180" fontId="8" fillId="0" borderId="0" applyFont="0" applyFill="0" applyBorder="0" applyAlignment="0" applyProtection="0"/>
    <xf numFmtId="0" fontId="61" fillId="0" borderId="1">
      <alignment horizontal="center"/>
    </xf>
    <xf numFmtId="185" fontId="8" fillId="0" borderId="0" applyFont="0" applyFill="0" applyBorder="0" applyAlignment="0" applyProtection="0"/>
    <xf numFmtId="0" fontId="24" fillId="19" borderId="1"/>
    <xf numFmtId="195" fontId="11" fillId="0" borderId="0" applyFont="0" applyFill="0" applyBorder="0" applyAlignment="0" applyProtection="0"/>
    <xf numFmtId="0" fontId="26" fillId="0" borderId="6">
      <alignment horizontal="left" vertical="center"/>
    </xf>
    <xf numFmtId="10" fontId="24" fillId="21" borderId="1" applyNumberFormat="0" applyBorder="0" applyAlignment="0" applyProtection="0"/>
    <xf numFmtId="188" fontId="8" fillId="0" borderId="0"/>
    <xf numFmtId="0" fontId="24" fillId="20" borderId="1"/>
    <xf numFmtId="43" fontId="24" fillId="0" borderId="9"/>
    <xf numFmtId="9" fontId="8"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5" fillId="0" borderId="0">
      <alignment vertical="center"/>
    </xf>
    <xf numFmtId="0" fontId="5" fillId="0" borderId="0">
      <alignment vertical="center"/>
    </xf>
    <xf numFmtId="0" fontId="5" fillId="0" borderId="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8" fillId="0" borderId="0" applyFont="0" applyFill="0" applyBorder="0" applyAlignment="0" applyProtection="0"/>
    <xf numFmtId="43" fontId="81"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82" fontId="17" fillId="0" borderId="1" applyNumberFormat="0"/>
    <xf numFmtId="4" fontId="30" fillId="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0" fontId="30" fillId="24" borderId="7" applyNumberFormat="0" applyProtection="0">
      <alignment horizontal="left" vertical="top"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35" fillId="34" borderId="7" applyNumberFormat="0" applyProtection="0">
      <alignment horizontal="righ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80" fillId="0" borderId="0"/>
    <xf numFmtId="0" fontId="8" fillId="0" borderId="0"/>
    <xf numFmtId="43" fontId="8" fillId="0" borderId="0" applyFont="0" applyFill="0" applyBorder="0" applyAlignment="0" applyProtection="0"/>
    <xf numFmtId="195" fontId="11" fillId="0" borderId="0"/>
    <xf numFmtId="0" fontId="11" fillId="0" borderId="0"/>
    <xf numFmtId="0" fontId="8" fillId="0" borderId="0"/>
    <xf numFmtId="0" fontId="91" fillId="0" borderId="0" applyNumberFormat="0" applyFill="0" applyBorder="0" applyAlignment="0" applyProtection="0"/>
    <xf numFmtId="0" fontId="8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7" fillId="0" borderId="0"/>
    <xf numFmtId="195" fontId="17" fillId="0" borderId="0"/>
    <xf numFmtId="195" fontId="17" fillId="0" borderId="0"/>
    <xf numFmtId="49" fontId="22" fillId="0" borderId="0" applyProtection="0">
      <alignment horizontal="left"/>
    </xf>
    <xf numFmtId="0" fontId="5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19" fillId="0" borderId="0">
      <alignment vertical="top"/>
    </xf>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0" fontId="60" fillId="0" borderId="0">
      <protection locked="0"/>
    </xf>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0" fontId="50" fillId="0" borderId="0"/>
    <xf numFmtId="195" fontId="19" fillId="0" borderId="0">
      <alignment vertical="top"/>
    </xf>
    <xf numFmtId="195" fontId="19" fillId="0" borderId="0">
      <alignment vertical="top"/>
    </xf>
    <xf numFmtId="195" fontId="19" fillId="0" borderId="0">
      <alignment vertical="top"/>
    </xf>
    <xf numFmtId="0" fontId="50" fillId="0" borderId="0"/>
    <xf numFmtId="0" fontId="50" fillId="0" borderId="0"/>
    <xf numFmtId="195" fontId="5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0" fontId="28" fillId="0" borderId="0" applyNumberFormat="0" applyFont="0" applyFill="0" applyBorder="0" applyAlignment="0" applyProtection="0"/>
    <xf numFmtId="195" fontId="17" fillId="0" borderId="0"/>
    <xf numFmtId="0" fontId="50" fillId="0" borderId="0"/>
    <xf numFmtId="0" fontId="50" fillId="0" borderId="0"/>
    <xf numFmtId="0" fontId="60" fillId="0" borderId="0"/>
    <xf numFmtId="195" fontId="60" fillId="0" borderId="0"/>
    <xf numFmtId="195" fontId="60" fillId="0" borderId="0"/>
    <xf numFmtId="195" fontId="60" fillId="0" borderId="0"/>
    <xf numFmtId="0" fontId="60" fillId="0" borderId="0"/>
    <xf numFmtId="0"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224" fontId="22" fillId="0" borderId="0" applyFill="0" applyBorder="0" applyProtection="0">
      <alignment horizontal="right"/>
    </xf>
    <xf numFmtId="225" fontId="22" fillId="0" borderId="0" applyFill="0" applyBorder="0" applyProtection="0">
      <alignment horizontal="right"/>
    </xf>
    <xf numFmtId="226" fontId="93" fillId="0" borderId="0" applyFill="0" applyBorder="0" applyProtection="0">
      <alignment horizontal="center"/>
    </xf>
    <xf numFmtId="227" fontId="93" fillId="0" borderId="0" applyFill="0" applyBorder="0" applyProtection="0">
      <alignment horizontal="center"/>
    </xf>
    <xf numFmtId="228" fontId="94" fillId="0" borderId="0" applyFill="0" applyBorder="0" applyProtection="0">
      <alignment horizontal="right"/>
    </xf>
    <xf numFmtId="229" fontId="22" fillId="0" borderId="0" applyFill="0" applyBorder="0" applyProtection="0">
      <alignment horizontal="right"/>
    </xf>
    <xf numFmtId="230" fontId="22" fillId="0" borderId="0" applyFill="0" applyBorder="0" applyProtection="0">
      <alignment horizontal="right"/>
    </xf>
    <xf numFmtId="231" fontId="22" fillId="0" borderId="0" applyFill="0" applyBorder="0" applyProtection="0">
      <alignment horizontal="right"/>
    </xf>
    <xf numFmtId="232" fontId="22" fillId="0" borderId="0" applyFill="0" applyBorder="0" applyProtection="0">
      <alignment horizontal="right"/>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2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0" fontId="95" fillId="57" borderId="0" applyNumberFormat="0" applyBorder="0" applyAlignment="0" applyProtection="0"/>
    <xf numFmtId="0" fontId="95" fillId="26" borderId="0" applyNumberFormat="0" applyBorder="0" applyAlignment="0" applyProtection="0"/>
    <xf numFmtId="0" fontId="95" fillId="42"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95" fillId="60" borderId="0" applyNumberFormat="0" applyBorder="0" applyAlignment="0" applyProtection="0"/>
    <xf numFmtId="0" fontId="81" fillId="61" borderId="0" applyNumberFormat="0" applyBorder="0" applyAlignment="0" applyProtection="0">
      <alignment vertical="center"/>
    </xf>
    <xf numFmtId="0" fontId="96" fillId="57" borderId="0" applyNumberFormat="0" applyBorder="0" applyAlignment="0" applyProtection="0">
      <alignment vertical="center"/>
    </xf>
    <xf numFmtId="0" fontId="96" fillId="57" borderId="0" applyNumberFormat="0" applyBorder="0" applyAlignment="0" applyProtection="0">
      <alignment vertical="center"/>
    </xf>
    <xf numFmtId="0" fontId="96" fillId="57"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96" fillId="57" borderId="0" applyNumberFormat="0" applyBorder="0" applyAlignment="0" applyProtection="0">
      <alignment vertical="center"/>
    </xf>
    <xf numFmtId="0" fontId="81" fillId="61"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1" borderId="0" applyNumberFormat="0" applyBorder="0" applyAlignment="0" applyProtection="0">
      <alignment vertical="center"/>
    </xf>
    <xf numFmtId="0" fontId="81" fillId="63" borderId="0" applyNumberFormat="0" applyBorder="0" applyAlignment="0" applyProtection="0">
      <alignment vertical="center"/>
    </xf>
    <xf numFmtId="0" fontId="96" fillId="26" borderId="0" applyNumberFormat="0" applyBorder="0" applyAlignment="0" applyProtection="0">
      <alignment vertical="center"/>
    </xf>
    <xf numFmtId="0" fontId="96" fillId="26" borderId="0" applyNumberFormat="0" applyBorder="0" applyAlignment="0" applyProtection="0">
      <alignment vertical="center"/>
    </xf>
    <xf numFmtId="0" fontId="96"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96"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96" fillId="42" borderId="0" applyNumberFormat="0" applyBorder="0" applyAlignment="0" applyProtection="0">
      <alignment vertical="center"/>
    </xf>
    <xf numFmtId="0" fontId="96" fillId="42" borderId="0" applyNumberFormat="0" applyBorder="0" applyAlignment="0" applyProtection="0">
      <alignment vertical="center"/>
    </xf>
    <xf numFmtId="0" fontId="96"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96"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1" borderId="0" applyNumberFormat="0" applyBorder="0" applyAlignment="0" applyProtection="0">
      <alignment vertical="center"/>
    </xf>
    <xf numFmtId="0" fontId="96" fillId="58" borderId="0" applyNumberFormat="0" applyBorder="0" applyAlignment="0" applyProtection="0">
      <alignment vertical="center"/>
    </xf>
    <xf numFmtId="0" fontId="96" fillId="58" borderId="0" applyNumberFormat="0" applyBorder="0" applyAlignment="0" applyProtection="0">
      <alignment vertical="center"/>
    </xf>
    <xf numFmtId="0" fontId="96"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96" fillId="58" borderId="0" applyNumberFormat="0" applyBorder="0" applyAlignment="0" applyProtection="0">
      <alignment vertical="center"/>
    </xf>
    <xf numFmtId="0" fontId="81" fillId="61"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1" borderId="0" applyNumberFormat="0" applyBorder="0" applyAlignment="0" applyProtection="0">
      <alignment vertical="center"/>
    </xf>
    <xf numFmtId="0" fontId="81" fillId="53" borderId="0" applyNumberFormat="0" applyBorder="0" applyAlignment="0" applyProtection="0">
      <alignment vertical="center"/>
    </xf>
    <xf numFmtId="0" fontId="96" fillId="59" borderId="0" applyNumberFormat="0" applyBorder="0" applyAlignment="0" applyProtection="0">
      <alignment vertical="center"/>
    </xf>
    <xf numFmtId="0" fontId="96" fillId="59" borderId="0" applyNumberFormat="0" applyBorder="0" applyAlignment="0" applyProtection="0">
      <alignment vertical="center"/>
    </xf>
    <xf numFmtId="0" fontId="96" fillId="59"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96" fillId="59" borderId="0" applyNumberFormat="0" applyBorder="0" applyAlignment="0" applyProtection="0">
      <alignment vertical="center"/>
    </xf>
    <xf numFmtId="0" fontId="81" fillId="53"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3" borderId="0" applyNumberFormat="0" applyBorder="0" applyAlignment="0" applyProtection="0">
      <alignment vertical="center"/>
    </xf>
    <xf numFmtId="0" fontId="81" fillId="56" borderId="0" applyNumberFormat="0" applyBorder="0" applyAlignment="0" applyProtection="0">
      <alignment vertical="center"/>
    </xf>
    <xf numFmtId="0" fontId="96" fillId="60" borderId="0" applyNumberFormat="0" applyBorder="0" applyAlignment="0" applyProtection="0">
      <alignment vertical="center"/>
    </xf>
    <xf numFmtId="0" fontId="96" fillId="60" borderId="0" applyNumberFormat="0" applyBorder="0" applyAlignment="0" applyProtection="0">
      <alignment vertical="center"/>
    </xf>
    <xf numFmtId="0" fontId="96"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96" fillId="60" borderId="0" applyNumberFormat="0" applyBorder="0" applyAlignment="0" applyProtection="0">
      <alignment vertical="center"/>
    </xf>
    <xf numFmtId="0" fontId="81" fillId="56"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6" borderId="0" applyNumberFormat="0" applyBorder="0" applyAlignment="0" applyProtection="0">
      <alignment vertical="center"/>
    </xf>
    <xf numFmtId="0" fontId="17" fillId="0" borderId="0" applyBorder="0"/>
    <xf numFmtId="0" fontId="95" fillId="65" borderId="0" applyNumberFormat="0" applyBorder="0" applyAlignment="0" applyProtection="0"/>
    <xf numFmtId="0" fontId="95" fillId="3" borderId="0" applyNumberFormat="0" applyBorder="0" applyAlignment="0" applyProtection="0"/>
    <xf numFmtId="0" fontId="95" fillId="32" borderId="0" applyNumberFormat="0" applyBorder="0" applyAlignment="0" applyProtection="0"/>
    <xf numFmtId="0" fontId="95" fillId="58" borderId="0" applyNumberFormat="0" applyBorder="0" applyAlignment="0" applyProtection="0"/>
    <xf numFmtId="0" fontId="95" fillId="65" borderId="0" applyNumberFormat="0" applyBorder="0" applyAlignment="0" applyProtection="0"/>
    <xf numFmtId="0" fontId="95" fillId="28" borderId="0" applyNumberFormat="0" applyBorder="0" applyAlignment="0" applyProtection="0"/>
    <xf numFmtId="0" fontId="81" fillId="66" borderId="0" applyNumberFormat="0" applyBorder="0" applyAlignment="0" applyProtection="0">
      <alignment vertical="center"/>
    </xf>
    <xf numFmtId="0" fontId="96" fillId="65" borderId="0" applyNumberFormat="0" applyBorder="0" applyAlignment="0" applyProtection="0">
      <alignment vertical="center"/>
    </xf>
    <xf numFmtId="0" fontId="96" fillId="65" borderId="0" applyNumberFormat="0" applyBorder="0" applyAlignment="0" applyProtection="0">
      <alignment vertical="center"/>
    </xf>
    <xf numFmtId="0" fontId="96"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96" fillId="65" borderId="0" applyNumberFormat="0" applyBorder="0" applyAlignment="0" applyProtection="0">
      <alignment vertical="center"/>
    </xf>
    <xf numFmtId="0" fontId="81" fillId="66"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6" borderId="0" applyNumberFormat="0" applyBorder="0" applyAlignment="0" applyProtection="0">
      <alignment vertical="center"/>
    </xf>
    <xf numFmtId="0" fontId="81" fillId="63" borderId="0" applyNumberFormat="0" applyBorder="0" applyAlignment="0" applyProtection="0">
      <alignment vertical="center"/>
    </xf>
    <xf numFmtId="0" fontId="96" fillId="3" borderId="0" applyNumberFormat="0" applyBorder="0" applyAlignment="0" applyProtection="0">
      <alignment vertical="center"/>
    </xf>
    <xf numFmtId="0" fontId="96" fillId="3" borderId="0" applyNumberFormat="0" applyBorder="0" applyAlignment="0" applyProtection="0">
      <alignment vertical="center"/>
    </xf>
    <xf numFmtId="0" fontId="96"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96"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96" fillId="32" borderId="0" applyNumberFormat="0" applyBorder="0" applyAlignment="0" applyProtection="0">
      <alignment vertical="center"/>
    </xf>
    <xf numFmtId="0" fontId="96" fillId="32" borderId="0" applyNumberFormat="0" applyBorder="0" applyAlignment="0" applyProtection="0">
      <alignment vertical="center"/>
    </xf>
    <xf numFmtId="0" fontId="96"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96"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6" borderId="0" applyNumberFormat="0" applyBorder="0" applyAlignment="0" applyProtection="0">
      <alignment vertical="center"/>
    </xf>
    <xf numFmtId="0" fontId="96" fillId="58" borderId="0" applyNumberFormat="0" applyBorder="0" applyAlignment="0" applyProtection="0">
      <alignment vertical="center"/>
    </xf>
    <xf numFmtId="0" fontId="96" fillId="58" borderId="0" applyNumberFormat="0" applyBorder="0" applyAlignment="0" applyProtection="0">
      <alignment vertical="center"/>
    </xf>
    <xf numFmtId="0" fontId="96"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96" fillId="58" borderId="0" applyNumberFormat="0" applyBorder="0" applyAlignment="0" applyProtection="0">
      <alignment vertical="center"/>
    </xf>
    <xf numFmtId="0" fontId="81" fillId="6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6" borderId="0" applyNumberFormat="0" applyBorder="0" applyAlignment="0" applyProtection="0">
      <alignment vertical="center"/>
    </xf>
    <xf numFmtId="0" fontId="81" fillId="54" borderId="0" applyNumberFormat="0" applyBorder="0" applyAlignment="0" applyProtection="0">
      <alignment vertical="center"/>
    </xf>
    <xf numFmtId="0" fontId="96" fillId="65" borderId="0" applyNumberFormat="0" applyBorder="0" applyAlignment="0" applyProtection="0">
      <alignment vertical="center"/>
    </xf>
    <xf numFmtId="0" fontId="96" fillId="65" borderId="0" applyNumberFormat="0" applyBorder="0" applyAlignment="0" applyProtection="0">
      <alignment vertical="center"/>
    </xf>
    <xf numFmtId="0" fontId="96"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96" fillId="65" borderId="0" applyNumberFormat="0" applyBorder="0" applyAlignment="0" applyProtection="0">
      <alignment vertical="center"/>
    </xf>
    <xf numFmtId="0" fontId="81" fillId="54"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81" fillId="60" borderId="0" applyNumberFormat="0" applyBorder="0" applyAlignment="0" applyProtection="0">
      <alignment vertical="center"/>
    </xf>
    <xf numFmtId="0" fontId="96" fillId="28" borderId="0" applyNumberFormat="0" applyBorder="0" applyAlignment="0" applyProtection="0">
      <alignment vertical="center"/>
    </xf>
    <xf numFmtId="0" fontId="96" fillId="28" borderId="0" applyNumberFormat="0" applyBorder="0" applyAlignment="0" applyProtection="0">
      <alignment vertical="center"/>
    </xf>
    <xf numFmtId="0" fontId="96"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96" fillId="28" borderId="0" applyNumberFormat="0" applyBorder="0" applyAlignment="0" applyProtection="0">
      <alignment vertical="center"/>
    </xf>
    <xf numFmtId="0" fontId="8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0" borderId="0" applyNumberFormat="0" applyBorder="0" applyAlignment="0" applyProtection="0">
      <alignment vertical="center"/>
    </xf>
    <xf numFmtId="0" fontId="97" fillId="67" borderId="0" applyNumberFormat="0" applyBorder="0" applyAlignment="0" applyProtection="0"/>
    <xf numFmtId="0" fontId="97" fillId="3" borderId="0" applyNumberFormat="0" applyBorder="0" applyAlignment="0" applyProtection="0"/>
    <xf numFmtId="0" fontId="97" fillId="32" borderId="0" applyNumberFormat="0" applyBorder="0" applyAlignment="0" applyProtection="0"/>
    <xf numFmtId="0" fontId="97" fillId="68" borderId="0" applyNumberFormat="0" applyBorder="0" applyAlignment="0" applyProtection="0"/>
    <xf numFmtId="0" fontId="97" fillId="69" borderId="0" applyNumberFormat="0" applyBorder="0" applyAlignment="0" applyProtection="0"/>
    <xf numFmtId="0" fontId="97" fillId="2" borderId="0" applyNumberFormat="0" applyBorder="0" applyAlignment="0" applyProtection="0"/>
    <xf numFmtId="0" fontId="98" fillId="69"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15" fillId="67" borderId="0" applyNumberFormat="0" applyBorder="0" applyAlignment="0" applyProtection="0">
      <alignment vertical="center"/>
    </xf>
    <xf numFmtId="0" fontId="98" fillId="69"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69" borderId="0" applyNumberFormat="0" applyBorder="0" applyAlignment="0" applyProtection="0">
      <alignment vertical="center"/>
    </xf>
    <xf numFmtId="0" fontId="98" fillId="70"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98" fillId="71" borderId="0" applyNumberFormat="0" applyBorder="0" applyAlignment="0" applyProtection="0">
      <alignment vertical="center"/>
    </xf>
    <xf numFmtId="0" fontId="98" fillId="71" borderId="0" applyNumberFormat="0" applyBorder="0" applyAlignment="0" applyProtection="0">
      <alignment vertical="center"/>
    </xf>
    <xf numFmtId="0" fontId="15" fillId="3" borderId="0" applyNumberFormat="0" applyBorder="0" applyAlignment="0" applyProtection="0">
      <alignment vertical="center"/>
    </xf>
    <xf numFmtId="0" fontId="98" fillId="70" borderId="0" applyNumberFormat="0" applyBorder="0" applyAlignment="0" applyProtection="0">
      <alignment vertical="center"/>
    </xf>
    <xf numFmtId="0" fontId="98" fillId="71" borderId="0" applyNumberFormat="0" applyBorder="0" applyAlignment="0" applyProtection="0">
      <alignment vertical="center"/>
    </xf>
    <xf numFmtId="0" fontId="98" fillId="71" borderId="0" applyNumberFormat="0" applyBorder="0" applyAlignment="0" applyProtection="0">
      <alignment vertical="center"/>
    </xf>
    <xf numFmtId="0" fontId="98" fillId="70" borderId="0" applyNumberFormat="0" applyBorder="0" applyAlignment="0" applyProtection="0">
      <alignment vertical="center"/>
    </xf>
    <xf numFmtId="0" fontId="98" fillId="6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98" fillId="63" borderId="0" applyNumberFormat="0" applyBorder="0" applyAlignment="0" applyProtection="0">
      <alignment vertical="center"/>
    </xf>
    <xf numFmtId="0" fontId="98" fillId="63" borderId="0" applyNumberFormat="0" applyBorder="0" applyAlignment="0" applyProtection="0">
      <alignment vertical="center"/>
    </xf>
    <xf numFmtId="0" fontId="15" fillId="32" borderId="0" applyNumberFormat="0" applyBorder="0" applyAlignment="0" applyProtection="0">
      <alignment vertical="center"/>
    </xf>
    <xf numFmtId="0" fontId="98" fillId="63" borderId="0" applyNumberFormat="0" applyBorder="0" applyAlignment="0" applyProtection="0">
      <alignment vertical="center"/>
    </xf>
    <xf numFmtId="0" fontId="98" fillId="63" borderId="0" applyNumberFormat="0" applyBorder="0" applyAlignment="0" applyProtection="0">
      <alignment vertical="center"/>
    </xf>
    <xf numFmtId="0" fontId="98" fillId="63" borderId="0" applyNumberFormat="0" applyBorder="0" applyAlignment="0" applyProtection="0">
      <alignment vertical="center"/>
    </xf>
    <xf numFmtId="0" fontId="98" fillId="63" borderId="0" applyNumberFormat="0" applyBorder="0" applyAlignment="0" applyProtection="0">
      <alignment vertical="center"/>
    </xf>
    <xf numFmtId="0" fontId="98" fillId="66"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15" fillId="68" borderId="0" applyNumberFormat="0" applyBorder="0" applyAlignment="0" applyProtection="0">
      <alignment vertical="center"/>
    </xf>
    <xf numFmtId="0" fontId="98" fillId="66"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66" borderId="0" applyNumberFormat="0" applyBorder="0" applyAlignment="0" applyProtection="0">
      <alignment vertical="center"/>
    </xf>
    <xf numFmtId="0" fontId="98" fillId="55"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98" fillId="4" borderId="0" applyNumberFormat="0" applyBorder="0" applyAlignment="0" applyProtection="0">
      <alignment vertical="center"/>
    </xf>
    <xf numFmtId="0" fontId="98" fillId="4" borderId="0" applyNumberFormat="0" applyBorder="0" applyAlignment="0" applyProtection="0">
      <alignment vertical="center"/>
    </xf>
    <xf numFmtId="0" fontId="15" fillId="69" borderId="0" applyNumberFormat="0" applyBorder="0" applyAlignment="0" applyProtection="0">
      <alignment vertical="center"/>
    </xf>
    <xf numFmtId="0" fontId="98" fillId="55" borderId="0" applyNumberFormat="0" applyBorder="0" applyAlignment="0" applyProtection="0">
      <alignment vertical="center"/>
    </xf>
    <xf numFmtId="0" fontId="98" fillId="4" borderId="0" applyNumberFormat="0" applyBorder="0" applyAlignment="0" applyProtection="0">
      <alignment vertical="center"/>
    </xf>
    <xf numFmtId="0" fontId="98" fillId="4" borderId="0" applyNumberFormat="0" applyBorder="0" applyAlignment="0" applyProtection="0">
      <alignment vertical="center"/>
    </xf>
    <xf numFmtId="0" fontId="98" fillId="55" borderId="0" applyNumberFormat="0" applyBorder="0" applyAlignment="0" applyProtection="0">
      <alignment vertical="center"/>
    </xf>
    <xf numFmtId="0" fontId="98" fillId="60"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15" fillId="2"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45" fillId="0" borderId="0"/>
    <xf numFmtId="195" fontId="61" fillId="0" borderId="1">
      <alignment horizontal="center"/>
    </xf>
    <xf numFmtId="195" fontId="61" fillId="0" borderId="1">
      <alignment horizontal="center"/>
    </xf>
    <xf numFmtId="195" fontId="62" fillId="0" borderId="0"/>
    <xf numFmtId="195" fontId="62" fillId="0" borderId="0"/>
    <xf numFmtId="195" fontId="62" fillId="0" borderId="0"/>
    <xf numFmtId="195" fontId="62" fillId="0" borderId="2" applyFill="0">
      <alignment horizontal="center"/>
      <protection locked="0"/>
    </xf>
    <xf numFmtId="195" fontId="62" fillId="0" borderId="2" applyFill="0">
      <alignment horizontal="center"/>
      <protection locked="0"/>
    </xf>
    <xf numFmtId="195" fontId="62" fillId="0" borderId="2" applyFill="0">
      <alignment horizontal="center"/>
      <protection locked="0"/>
    </xf>
    <xf numFmtId="195" fontId="61" fillId="0" borderId="0" applyFill="0">
      <alignment horizontal="center"/>
      <protection locked="0"/>
    </xf>
    <xf numFmtId="195" fontId="61" fillId="0" borderId="0" applyFill="0">
      <alignment horizontal="center"/>
      <protection locked="0"/>
    </xf>
    <xf numFmtId="195" fontId="61" fillId="0" borderId="0" applyFill="0">
      <alignment horizontal="center"/>
      <protection locked="0"/>
    </xf>
    <xf numFmtId="195" fontId="61" fillId="5" borderId="0"/>
    <xf numFmtId="195" fontId="61" fillId="5" borderId="0"/>
    <xf numFmtId="195" fontId="61" fillId="5" borderId="0"/>
    <xf numFmtId="195" fontId="61" fillId="0" borderId="0">
      <protection locked="0"/>
    </xf>
    <xf numFmtId="195" fontId="61" fillId="0" borderId="0">
      <protection locked="0"/>
    </xf>
    <xf numFmtId="195" fontId="61" fillId="0" borderId="0">
      <protection locked="0"/>
    </xf>
    <xf numFmtId="195" fontId="61" fillId="0" borderId="0"/>
    <xf numFmtId="195" fontId="61" fillId="0" borderId="0"/>
    <xf numFmtId="195" fontId="61" fillId="0" borderId="0"/>
    <xf numFmtId="195" fontId="62" fillId="6" borderId="0">
      <alignment horizontal="right"/>
    </xf>
    <xf numFmtId="195" fontId="62" fillId="6" borderId="0">
      <alignment horizontal="right"/>
    </xf>
    <xf numFmtId="195" fontId="62" fillId="6" borderId="0">
      <alignment horizontal="right"/>
    </xf>
    <xf numFmtId="195" fontId="61" fillId="0" borderId="0"/>
    <xf numFmtId="195" fontId="61" fillId="0" borderId="0"/>
    <xf numFmtId="195" fontId="61" fillId="0" borderId="0"/>
    <xf numFmtId="195"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195"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195" fontId="55" fillId="8"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195" fontId="55" fillId="11"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195" fontId="55" fillId="11"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195" fontId="55" fillId="14"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195" fontId="54" fillId="12"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195" fontId="55" fillId="8"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195" fontId="54" fillId="12"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5" fillId="16" borderId="0" applyNumberFormat="0" applyBorder="0" applyAlignment="0" applyProtection="0"/>
    <xf numFmtId="0" fontId="55" fillId="16" borderId="0" applyNumberFormat="0" applyBorder="0" applyAlignment="0" applyProtection="0"/>
    <xf numFmtId="195" fontId="55" fillId="16" borderId="0" applyNumberFormat="0" applyBorder="0" applyAlignment="0" applyProtection="0"/>
    <xf numFmtId="195" fontId="55" fillId="16"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195" fontId="55" fillId="8"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195" fontId="55" fillId="11" borderId="0" applyNumberFormat="0" applyBorder="0" applyAlignment="0" applyProtection="0"/>
    <xf numFmtId="195" fontId="55" fillId="18" borderId="0" applyNumberFormat="0" applyBorder="0" applyAlignment="0" applyProtection="0"/>
    <xf numFmtId="0" fontId="55" fillId="18" borderId="0" applyNumberFormat="0" applyBorder="0" applyAlignment="0" applyProtection="0"/>
    <xf numFmtId="195" fontId="55" fillId="18" borderId="0" applyNumberFormat="0" applyBorder="0" applyAlignment="0" applyProtection="0"/>
    <xf numFmtId="195" fontId="55" fillId="18" borderId="0" applyNumberFormat="0" applyBorder="0" applyAlignment="0" applyProtection="0"/>
    <xf numFmtId="195" fontId="54" fillId="18" borderId="0" applyNumberFormat="0" applyBorder="0" applyAlignment="0" applyProtection="0"/>
    <xf numFmtId="0" fontId="54" fillId="18" borderId="0" applyNumberFormat="0" applyBorder="0" applyAlignment="0" applyProtection="0"/>
    <xf numFmtId="195" fontId="54" fillId="18" borderId="0" applyNumberFormat="0" applyBorder="0" applyAlignment="0" applyProtection="0"/>
    <xf numFmtId="195" fontId="54" fillId="18" borderId="0" applyNumberFormat="0" applyBorder="0" applyAlignment="0" applyProtection="0"/>
    <xf numFmtId="195" fontId="54" fillId="17" borderId="0" applyNumberFormat="0" applyBorder="0" applyAlignment="0" applyProtection="0"/>
    <xf numFmtId="0" fontId="54" fillId="17" borderId="0" applyNumberFormat="0" applyBorder="0" applyAlignment="0" applyProtection="0"/>
    <xf numFmtId="195" fontId="54" fillId="17" borderId="0" applyNumberFormat="0" applyBorder="0" applyAlignment="0" applyProtection="0"/>
    <xf numFmtId="0" fontId="54" fillId="17" borderId="0" applyNumberFormat="0" applyBorder="0" applyAlignment="0" applyProtection="0"/>
    <xf numFmtId="195" fontId="54" fillId="17" borderId="0" applyNumberFormat="0" applyBorder="0" applyAlignment="0" applyProtection="0"/>
    <xf numFmtId="0" fontId="54" fillId="17" borderId="0" applyNumberFormat="0" applyBorder="0" applyAlignment="0" applyProtection="0"/>
    <xf numFmtId="176" fontId="99" fillId="0" borderId="0"/>
    <xf numFmtId="195" fontId="63" fillId="0" borderId="0">
      <alignment horizontal="center" wrapText="1"/>
      <protection locked="0"/>
    </xf>
    <xf numFmtId="195" fontId="63" fillId="0" borderId="0">
      <alignment horizontal="center" wrapText="1"/>
      <protection locked="0"/>
    </xf>
    <xf numFmtId="195" fontId="63"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0" fillId="26" borderId="0" applyNumberFormat="0" applyBorder="0" applyAlignment="0" applyProtection="0"/>
    <xf numFmtId="0" fontId="101" fillId="66" borderId="20" applyNumberFormat="0" applyAlignment="0" applyProtection="0"/>
    <xf numFmtId="195" fontId="20" fillId="0" borderId="0"/>
    <xf numFmtId="195" fontId="20" fillId="0" borderId="0"/>
    <xf numFmtId="195" fontId="20" fillId="0" borderId="0"/>
    <xf numFmtId="0" fontId="102" fillId="72" borderId="21" applyNumberFormat="0" applyAlignment="0" applyProtection="0"/>
    <xf numFmtId="195" fontId="21" fillId="0" borderId="17" applyNumberFormat="0" applyFill="0" applyProtection="0">
      <alignment horizontal="center"/>
    </xf>
    <xf numFmtId="195" fontId="21" fillId="0" borderId="17"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5" fontId="65" fillId="0" borderId="0" applyNumberFormat="0" applyAlignment="0">
      <alignment horizontal="left"/>
    </xf>
    <xf numFmtId="195" fontId="65" fillId="0" borderId="0" applyNumberFormat="0" applyAlignment="0">
      <alignment horizontal="left"/>
    </xf>
    <xf numFmtId="195" fontId="65" fillId="0" borderId="0" applyNumberFormat="0" applyAlignment="0">
      <alignment horizontal="left"/>
    </xf>
    <xf numFmtId="195" fontId="66" fillId="0" borderId="0" applyNumberFormat="0" applyAlignment="0"/>
    <xf numFmtId="195" fontId="66" fillId="0" borderId="0" applyNumberFormat="0" applyAlignment="0"/>
    <xf numFmtId="195" fontId="66" fillId="0" borderId="0" applyNumberFormat="0" applyAlignment="0"/>
    <xf numFmtId="218" fontId="17" fillId="0" borderId="0" applyFont="0" applyFill="0" applyBorder="0" applyAlignment="0" applyProtection="0"/>
    <xf numFmtId="214" fontId="17" fillId="0" borderId="0">
      <protection locked="0"/>
    </xf>
    <xf numFmtId="195" fontId="68" fillId="0" borderId="0" applyNumberFormat="0" applyAlignment="0">
      <alignment horizontal="left"/>
    </xf>
    <xf numFmtId="195" fontId="68" fillId="0" borderId="0" applyNumberFormat="0" applyAlignment="0">
      <alignment horizontal="left"/>
    </xf>
    <xf numFmtId="195" fontId="68" fillId="0" borderId="0" applyNumberFormat="0" applyAlignment="0">
      <alignment horizontal="left"/>
    </xf>
    <xf numFmtId="195" fontId="23" fillId="0" borderId="0">
      <alignment horizontal="left"/>
    </xf>
    <xf numFmtId="195" fontId="23" fillId="0" borderId="0">
      <alignment horizontal="left"/>
    </xf>
    <xf numFmtId="195" fontId="23" fillId="0" borderId="0">
      <alignment horizontal="left"/>
    </xf>
    <xf numFmtId="195" fontId="24" fillId="19" borderId="1"/>
    <xf numFmtId="195" fontId="24" fillId="19" borderId="1"/>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0" fontId="103" fillId="0" borderId="0" applyNumberFormat="0" applyFill="0" applyBorder="0" applyAlignment="0" applyProtection="0"/>
    <xf numFmtId="0" fontId="104" fillId="42" borderId="0" applyNumberFormat="0" applyBorder="0" applyAlignment="0" applyProtection="0"/>
    <xf numFmtId="195" fontId="25" fillId="0" borderId="0">
      <alignment horizontal="left"/>
    </xf>
    <xf numFmtId="195" fontId="25" fillId="0" borderId="0">
      <alignment horizontal="left"/>
    </xf>
    <xf numFmtId="195" fontId="25" fillId="0" borderId="0">
      <alignment horizontal="left"/>
    </xf>
    <xf numFmtId="195" fontId="26" fillId="0" borderId="5" applyNumberFormat="0" applyAlignment="0" applyProtection="0">
      <alignment horizontal="left" vertical="center"/>
    </xf>
    <xf numFmtId="195" fontId="26" fillId="0" borderId="5" applyNumberFormat="0" applyAlignment="0" applyProtection="0">
      <alignment horizontal="left" vertical="center"/>
    </xf>
    <xf numFmtId="195" fontId="26" fillId="0" borderId="5" applyNumberFormat="0" applyAlignment="0" applyProtection="0">
      <alignment horizontal="left" vertical="center"/>
    </xf>
    <xf numFmtId="195" fontId="26" fillId="0" borderId="6">
      <alignment horizontal="left" vertical="center"/>
    </xf>
    <xf numFmtId="195" fontId="26" fillId="0" borderId="6">
      <alignment horizontal="left" vertical="center"/>
    </xf>
    <xf numFmtId="195" fontId="26" fillId="0" borderId="6">
      <alignment horizontal="left" vertical="center"/>
    </xf>
    <xf numFmtId="195" fontId="26" fillId="0" borderId="6">
      <alignment horizontal="left" vertical="center"/>
    </xf>
    <xf numFmtId="0" fontId="105" fillId="0" borderId="22" applyNumberFormat="0" applyFill="0" applyAlignment="0" applyProtection="0"/>
    <xf numFmtId="0" fontId="106" fillId="0" borderId="23" applyNumberFormat="0" applyFill="0" applyAlignment="0" applyProtection="0"/>
    <xf numFmtId="0" fontId="107" fillId="0" borderId="24" applyNumberFormat="0" applyFill="0" applyAlignment="0" applyProtection="0"/>
    <xf numFmtId="0" fontId="107" fillId="0" borderId="0" applyNumberFormat="0" applyFill="0" applyBorder="0" applyAlignment="0" applyProtection="0"/>
    <xf numFmtId="0" fontId="108" fillId="60" borderId="20" applyNumberFormat="0" applyAlignment="0" applyProtection="0"/>
    <xf numFmtId="177" fontId="109" fillId="0" borderId="0">
      <alignment horizontal="center" vertical="center"/>
      <protection locked="0"/>
    </xf>
    <xf numFmtId="0" fontId="22" fillId="0" borderId="0" applyNumberFormat="0" applyFont="0" applyFill="0" applyBorder="0" applyProtection="0">
      <alignment horizontal="left" vertical="center"/>
    </xf>
    <xf numFmtId="0" fontId="110" fillId="0" borderId="25"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5" fontId="27" fillId="0" borderId="2"/>
    <xf numFmtId="195" fontId="27" fillId="0" borderId="2"/>
    <xf numFmtId="195" fontId="27" fillId="0" borderId="2"/>
    <xf numFmtId="185" fontId="17" fillId="0" borderId="0" applyFont="0" applyFill="0" applyBorder="0" applyAlignment="0" applyProtection="0"/>
    <xf numFmtId="186" fontId="17" fillId="0" borderId="0" applyFont="0" applyFill="0" applyBorder="0" applyAlignment="0" applyProtection="0"/>
    <xf numFmtId="233" fontId="17" fillId="0" borderId="0" applyFont="0" applyFill="0" applyBorder="0" applyAlignment="0" applyProtection="0"/>
    <xf numFmtId="234" fontId="8" fillId="0" borderId="0" applyFont="0" applyFill="0" applyBorder="0" applyAlignment="0" applyProtection="0"/>
    <xf numFmtId="0" fontId="111" fillId="4" borderId="0" applyNumberFormat="0" applyBorder="0" applyAlignment="0" applyProtection="0"/>
    <xf numFmtId="0" fontId="22" fillId="0" borderId="0"/>
    <xf numFmtId="0" fontId="112" fillId="27" borderId="26">
      <alignment horizontal="center"/>
    </xf>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188" fontId="8" fillId="0" borderId="0"/>
    <xf numFmtId="188" fontId="8" fillId="0" borderId="0"/>
    <xf numFmtId="235"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235"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6" fontId="113" fillId="0" borderId="0"/>
    <xf numFmtId="188" fontId="8" fillId="0" borderId="0"/>
    <xf numFmtId="188" fontId="8" fillId="0" borderId="0"/>
    <xf numFmtId="188" fontId="8" fillId="0" borderId="0"/>
    <xf numFmtId="237" fontId="17"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188" fontId="8" fillId="0" borderId="0"/>
    <xf numFmtId="235" fontId="8" fillId="0" borderId="0"/>
    <xf numFmtId="188" fontId="8" fillId="0" borderId="0"/>
    <xf numFmtId="235" fontId="8" fillId="0" borderId="0"/>
    <xf numFmtId="188" fontId="8" fillId="0" borderId="0"/>
    <xf numFmtId="188" fontId="8" fillId="0" borderId="0"/>
    <xf numFmtId="235" fontId="8" fillId="0" borderId="0"/>
    <xf numFmtId="188" fontId="8" fillId="0" borderId="0"/>
    <xf numFmtId="235" fontId="8" fillId="0" borderId="0"/>
    <xf numFmtId="188" fontId="8" fillId="0" borderId="0"/>
    <xf numFmtId="188" fontId="8" fillId="0" borderId="0"/>
    <xf numFmtId="188" fontId="8" fillId="0" borderId="0"/>
    <xf numFmtId="238" fontId="17" fillId="0" borderId="0"/>
    <xf numFmtId="188" fontId="8" fillId="0" borderId="0"/>
    <xf numFmtId="188" fontId="8" fillId="0" borderId="0"/>
    <xf numFmtId="188" fontId="8" fillId="0" borderId="0"/>
    <xf numFmtId="188" fontId="8" fillId="0" borderId="0"/>
    <xf numFmtId="188" fontId="8" fillId="0" borderId="0"/>
    <xf numFmtId="188" fontId="8" fillId="0" borderId="0"/>
    <xf numFmtId="0" fontId="8" fillId="73" borderId="27" applyNumberFormat="0" applyFont="0" applyAlignment="0" applyProtection="0"/>
    <xf numFmtId="0" fontId="114" fillId="66" borderId="28"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5" fontId="24" fillId="20" borderId="1"/>
    <xf numFmtId="195" fontId="24" fillId="20" borderId="1"/>
    <xf numFmtId="195" fontId="72" fillId="0" borderId="0" applyNumberFormat="0" applyFont="0" applyFill="0" applyBorder="0" applyAlignment="0" applyProtection="0">
      <alignment horizontal="left"/>
    </xf>
    <xf numFmtId="195" fontId="72" fillId="0" borderId="0" applyNumberFormat="0" applyFont="0" applyFill="0" applyBorder="0" applyAlignment="0" applyProtection="0">
      <alignment horizontal="left"/>
    </xf>
    <xf numFmtId="195" fontId="72" fillId="0" borderId="0" applyNumberFormat="0" applyFont="0" applyFill="0" applyBorder="0" applyAlignment="0" applyProtection="0">
      <alignment horizontal="left"/>
    </xf>
    <xf numFmtId="195" fontId="73" fillId="0" borderId="2">
      <alignment horizontal="center"/>
    </xf>
    <xf numFmtId="195" fontId="73" fillId="0" borderId="2">
      <alignment horizontal="center"/>
    </xf>
    <xf numFmtId="195" fontId="73" fillId="0" borderId="2">
      <alignment horizontal="center"/>
    </xf>
    <xf numFmtId="0" fontId="115" fillId="0" borderId="0" applyNumberFormat="0" applyFill="0" applyBorder="0" applyAlignment="0" applyProtection="0"/>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195" fontId="30" fillId="24" borderId="7" applyNumberFormat="0" applyProtection="0">
      <alignment horizontal="left" vertical="top" indent="1"/>
    </xf>
    <xf numFmtId="195" fontId="30" fillId="24" borderId="7" applyNumberFormat="0" applyProtection="0">
      <alignment horizontal="left" vertical="top" indent="1"/>
    </xf>
    <xf numFmtId="195" fontId="30"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195" fontId="17" fillId="35" borderId="7" applyNumberFormat="0" applyProtection="0">
      <alignment horizontal="left" vertical="center" indent="1"/>
    </xf>
    <xf numFmtId="195" fontId="17" fillId="35" borderId="7" applyNumberFormat="0" applyProtection="0">
      <alignment horizontal="left" vertical="center" indent="1"/>
    </xf>
    <xf numFmtId="195" fontId="17" fillId="35" borderId="7" applyNumberFormat="0" applyProtection="0">
      <alignment horizontal="left" vertical="center" indent="1"/>
    </xf>
    <xf numFmtId="195" fontId="17" fillId="35" borderId="7" applyNumberFormat="0" applyProtection="0">
      <alignment horizontal="left" vertical="top" indent="1"/>
    </xf>
    <xf numFmtId="195" fontId="17" fillId="35" borderId="7" applyNumberFormat="0" applyProtection="0">
      <alignment horizontal="left" vertical="top" indent="1"/>
    </xf>
    <xf numFmtId="195" fontId="17" fillId="35" borderId="7" applyNumberFormat="0" applyProtection="0">
      <alignment horizontal="left" vertical="top" indent="1"/>
    </xf>
    <xf numFmtId="195" fontId="17" fillId="25" borderId="7" applyNumberFormat="0" applyProtection="0">
      <alignment horizontal="left" vertical="center" indent="1"/>
    </xf>
    <xf numFmtId="195" fontId="17" fillId="25" borderId="7" applyNumberFormat="0" applyProtection="0">
      <alignment horizontal="left" vertical="center" indent="1"/>
    </xf>
    <xf numFmtId="195" fontId="17" fillId="25" borderId="7" applyNumberFormat="0" applyProtection="0">
      <alignment horizontal="left" vertical="center" indent="1"/>
    </xf>
    <xf numFmtId="195" fontId="17" fillId="25" borderId="7" applyNumberFormat="0" applyProtection="0">
      <alignment horizontal="left" vertical="top" indent="1"/>
    </xf>
    <xf numFmtId="195" fontId="17" fillId="25" borderId="7" applyNumberFormat="0" applyProtection="0">
      <alignment horizontal="left" vertical="top" indent="1"/>
    </xf>
    <xf numFmtId="195" fontId="17" fillId="25" borderId="7" applyNumberFormat="0" applyProtection="0">
      <alignment horizontal="left" vertical="top" indent="1"/>
    </xf>
    <xf numFmtId="195" fontId="17" fillId="37" borderId="7" applyNumberFormat="0" applyProtection="0">
      <alignment horizontal="left" vertical="center" indent="1"/>
    </xf>
    <xf numFmtId="195" fontId="17" fillId="37" borderId="7" applyNumberFormat="0" applyProtection="0">
      <alignment horizontal="left" vertical="center" indent="1"/>
    </xf>
    <xf numFmtId="195" fontId="17" fillId="37" borderId="7" applyNumberFormat="0" applyProtection="0">
      <alignment horizontal="left" vertical="center" indent="1"/>
    </xf>
    <xf numFmtId="195" fontId="17" fillId="37" borderId="7" applyNumberFormat="0" applyProtection="0">
      <alignment horizontal="left" vertical="top" indent="1"/>
    </xf>
    <xf numFmtId="195" fontId="17" fillId="37" borderId="7" applyNumberFormat="0" applyProtection="0">
      <alignment horizontal="left" vertical="top" indent="1"/>
    </xf>
    <xf numFmtId="195" fontId="17" fillId="37" borderId="7" applyNumberFormat="0" applyProtection="0">
      <alignment horizontal="left" vertical="top" indent="1"/>
    </xf>
    <xf numFmtId="195" fontId="17" fillId="38" borderId="7" applyNumberFormat="0" applyProtection="0">
      <alignment horizontal="left" vertical="center" indent="1"/>
    </xf>
    <xf numFmtId="195" fontId="17" fillId="38" borderId="7" applyNumberFormat="0" applyProtection="0">
      <alignment horizontal="left" vertical="center" indent="1"/>
    </xf>
    <xf numFmtId="195" fontId="17" fillId="38" borderId="7" applyNumberFormat="0" applyProtection="0">
      <alignment horizontal="left" vertical="center" indent="1"/>
    </xf>
    <xf numFmtId="195" fontId="17" fillId="38" borderId="7" applyNumberFormat="0" applyProtection="0">
      <alignment horizontal="left" vertical="top" indent="1"/>
    </xf>
    <xf numFmtId="195" fontId="17" fillId="38" borderId="7" applyNumberFormat="0" applyProtection="0">
      <alignment horizontal="left" vertical="top" indent="1"/>
    </xf>
    <xf numFmtId="195" fontId="17"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195" fontId="19" fillId="21" borderId="7" applyNumberFormat="0" applyProtection="0">
      <alignment horizontal="left" vertical="top" indent="1"/>
    </xf>
    <xf numFmtId="195" fontId="19" fillId="21" borderId="7" applyNumberFormat="0" applyProtection="0">
      <alignment horizontal="left" vertical="top" indent="1"/>
    </xf>
    <xf numFmtId="195"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195" fontId="19" fillId="25" borderId="7" applyNumberFormat="0" applyProtection="0">
      <alignment horizontal="left" vertical="top" indent="1"/>
    </xf>
    <xf numFmtId="195" fontId="19" fillId="25" borderId="7" applyNumberFormat="0" applyProtection="0">
      <alignment horizontal="left" vertical="top" indent="1"/>
    </xf>
    <xf numFmtId="195" fontId="19" fillId="25" borderId="7" applyNumberFormat="0" applyProtection="0">
      <alignment horizontal="left" vertical="top" indent="1"/>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195" fontId="36" fillId="0" borderId="0">
      <alignment horizontal="left"/>
    </xf>
    <xf numFmtId="195" fontId="36" fillId="0" borderId="0">
      <alignment horizontal="left"/>
    </xf>
    <xf numFmtId="195" fontId="36" fillId="0" borderId="0">
      <alignment horizontal="left"/>
    </xf>
    <xf numFmtId="178" fontId="24" fillId="0" borderId="9"/>
    <xf numFmtId="178" fontId="24" fillId="0" borderId="9"/>
    <xf numFmtId="195" fontId="78" fillId="0" borderId="1">
      <alignment horizontal="center"/>
    </xf>
    <xf numFmtId="195" fontId="78" fillId="0" borderId="0">
      <alignment horizontal="center" vertical="center"/>
    </xf>
    <xf numFmtId="195" fontId="79" fillId="49" borderId="0" applyNumberFormat="0" applyFill="0">
      <alignment horizontal="left" vertical="center"/>
    </xf>
    <xf numFmtId="195" fontId="27" fillId="0" borderId="0"/>
    <xf numFmtId="195" fontId="27" fillId="0" borderId="0"/>
    <xf numFmtId="195" fontId="27" fillId="0" borderId="0"/>
    <xf numFmtId="195" fontId="17" fillId="0" borderId="0"/>
    <xf numFmtId="195" fontId="37" fillId="0" borderId="0">
      <alignment horizontal="center"/>
    </xf>
    <xf numFmtId="195" fontId="37" fillId="0" borderId="0">
      <alignment horizontal="center"/>
    </xf>
    <xf numFmtId="195" fontId="37" fillId="0" borderId="0">
      <alignment horizontal="center"/>
    </xf>
    <xf numFmtId="0" fontId="116" fillId="0" borderId="0" applyNumberFormat="0" applyFill="0" applyBorder="0" applyAlignment="0" applyProtection="0"/>
    <xf numFmtId="0" fontId="45" fillId="0" borderId="0" applyNumberFormat="0" applyFont="0" applyFill="0" applyBorder="0" applyProtection="0">
      <alignment horizontal="center" vertical="center" wrapText="1"/>
    </xf>
    <xf numFmtId="176" fontId="24" fillId="0" borderId="12"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96"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96" fillId="0" borderId="0" applyFont="0" applyFill="0" applyBorder="0" applyAlignment="0" applyProtection="0">
      <alignment vertical="center"/>
    </xf>
    <xf numFmtId="9" fontId="8" fillId="0" borderId="0" applyFont="0" applyFill="0" applyBorder="0" applyAlignment="0" applyProtection="0"/>
    <xf numFmtId="9" fontId="96" fillId="0" borderId="0" applyFont="0" applyFill="0" applyBorder="0" applyAlignment="0" applyProtection="0">
      <alignment vertical="center"/>
    </xf>
    <xf numFmtId="9" fontId="96" fillId="0" borderId="0" applyFont="0" applyFill="0" applyBorder="0" applyAlignment="0" applyProtection="0">
      <alignment vertical="center"/>
    </xf>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5" fillId="0" borderId="0" applyFont="0" applyFill="0" applyBorder="0" applyAlignment="0" applyProtection="0">
      <alignment vertical="center"/>
    </xf>
    <xf numFmtId="9" fontId="8" fillId="0" borderId="0" applyFont="0" applyFill="0" applyBorder="0" applyAlignment="0" applyProtection="0"/>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alignment vertical="center"/>
    </xf>
    <xf numFmtId="9" fontId="5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9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96" fillId="0" borderId="0" applyFont="0" applyFill="0" applyBorder="0" applyAlignment="0" applyProtection="0">
      <alignment vertical="center"/>
    </xf>
    <xf numFmtId="9" fontId="96" fillId="0" borderId="0" applyFont="0" applyFill="0" applyBorder="0" applyAlignment="0" applyProtection="0">
      <alignment vertical="center"/>
    </xf>
    <xf numFmtId="0" fontId="17" fillId="0" borderId="29" applyNumberFormat="0" applyFill="0" applyProtection="0">
      <alignment horizontal="right"/>
    </xf>
    <xf numFmtId="0" fontId="117" fillId="0" borderId="30" applyNumberFormat="0" applyFill="0" applyAlignment="0" applyProtection="0">
      <alignment vertical="center"/>
    </xf>
    <xf numFmtId="0" fontId="118" fillId="0" borderId="22" applyNumberFormat="0" applyFill="0" applyAlignment="0" applyProtection="0">
      <alignment vertical="center"/>
    </xf>
    <xf numFmtId="0" fontId="118" fillId="0" borderId="22" applyNumberFormat="0" applyFill="0" applyAlignment="0" applyProtection="0">
      <alignment vertical="center"/>
    </xf>
    <xf numFmtId="0" fontId="118" fillId="0" borderId="22" applyNumberFormat="0" applyFill="0" applyAlignment="0" applyProtection="0">
      <alignment vertical="center"/>
    </xf>
    <xf numFmtId="0" fontId="119" fillId="0" borderId="31" applyNumberFormat="0" applyFill="0" applyAlignment="0" applyProtection="0">
      <alignment vertical="center"/>
    </xf>
    <xf numFmtId="0" fontId="119" fillId="0" borderId="31" applyNumberFormat="0" applyFill="0" applyAlignment="0" applyProtection="0">
      <alignment vertical="center"/>
    </xf>
    <xf numFmtId="0" fontId="119" fillId="0" borderId="31" applyNumberFormat="0" applyFill="0" applyAlignment="0" applyProtection="0">
      <alignment vertical="center"/>
    </xf>
    <xf numFmtId="0" fontId="119" fillId="0" borderId="31" applyNumberFormat="0" applyFill="0" applyAlignment="0" applyProtection="0">
      <alignment vertical="center"/>
    </xf>
    <xf numFmtId="0" fontId="119" fillId="0" borderId="31" applyNumberFormat="0" applyFill="0" applyAlignment="0" applyProtection="0">
      <alignment vertical="center"/>
    </xf>
    <xf numFmtId="0" fontId="118" fillId="0" borderId="22" applyNumberFormat="0" applyFill="0" applyAlignment="0" applyProtection="0">
      <alignment vertical="center"/>
    </xf>
    <xf numFmtId="0" fontId="117" fillId="0" borderId="30" applyNumberFormat="0" applyFill="0" applyAlignment="0" applyProtection="0">
      <alignment vertical="center"/>
    </xf>
    <xf numFmtId="0" fontId="119" fillId="0" borderId="31" applyNumberFormat="0" applyFill="0" applyAlignment="0" applyProtection="0">
      <alignment vertical="center"/>
    </xf>
    <xf numFmtId="0" fontId="119" fillId="0" borderId="31" applyNumberFormat="0" applyFill="0" applyAlignment="0" applyProtection="0">
      <alignment vertical="center"/>
    </xf>
    <xf numFmtId="0" fontId="117" fillId="0" borderId="30" applyNumberFormat="0" applyFill="0" applyAlignment="0" applyProtection="0">
      <alignment vertical="center"/>
    </xf>
    <xf numFmtId="0" fontId="120" fillId="0" borderId="19"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1" fillId="0" borderId="23" applyNumberFormat="0" applyFill="0" applyAlignment="0" applyProtection="0">
      <alignment vertical="center"/>
    </xf>
    <xf numFmtId="0" fontId="120" fillId="0" borderId="19"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0" fillId="0" borderId="19" applyNumberFormat="0" applyFill="0" applyAlignment="0" applyProtection="0">
      <alignment vertical="center"/>
    </xf>
    <xf numFmtId="0" fontId="123" fillId="0" borderId="33"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4" fillId="0" borderId="24" applyNumberFormat="0" applyFill="0" applyAlignment="0" applyProtection="0">
      <alignment vertical="center"/>
    </xf>
    <xf numFmtId="0" fontId="123" fillId="0" borderId="33"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3" fillId="0" borderId="33" applyNumberFormat="0" applyFill="0" applyAlignment="0" applyProtection="0">
      <alignment vertical="center"/>
    </xf>
    <xf numFmtId="0" fontId="123"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29" applyNumberFormat="0" applyFill="0" applyProtection="0">
      <alignment horizontal="center"/>
    </xf>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195" fontId="56" fillId="0" borderId="0" applyNumberFormat="0" applyFill="0" applyBorder="0" applyAlignment="0" applyProtection="0"/>
    <xf numFmtId="0" fontId="130" fillId="0" borderId="14" applyNumberFormat="0" applyFill="0" applyProtection="0">
      <alignment horizontal="center"/>
    </xf>
    <xf numFmtId="0" fontId="131" fillId="52"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31" fillId="52"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1" fillId="52"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57" fillId="39" borderId="0" applyNumberFormat="0" applyBorder="0" applyAlignment="0" applyProtection="0"/>
    <xf numFmtId="0" fontId="57" fillId="39" borderId="0" applyNumberFormat="0" applyBorder="0" applyAlignment="0" applyProtection="0"/>
    <xf numFmtId="195" fontId="57" fillId="39" borderId="0" applyNumberFormat="0" applyBorder="0" applyAlignment="0" applyProtection="0"/>
    <xf numFmtId="195" fontId="57" fillId="39" borderId="0" applyNumberFormat="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5"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5"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5"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195"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87"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32" fillId="26" borderId="0" applyNumberFormat="0" applyBorder="0" applyAlignment="0" applyProtection="0">
      <alignment vertical="center"/>
    </xf>
    <xf numFmtId="0" fontId="132" fillId="26" borderId="0" applyNumberFormat="0" applyBorder="0" applyAlignment="0" applyProtection="0">
      <alignment vertical="center"/>
    </xf>
    <xf numFmtId="0" fontId="132" fillId="26" borderId="0" applyNumberFormat="0" applyBorder="0" applyAlignment="0" applyProtection="0">
      <alignment vertical="center"/>
    </xf>
    <xf numFmtId="0" fontId="13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5"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5"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5"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87"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1" fillId="0" borderId="0"/>
    <xf numFmtId="0" fontId="81" fillId="0" borderId="0">
      <alignment vertical="center"/>
    </xf>
    <xf numFmtId="0" fontId="80" fillId="0" borderId="0"/>
    <xf numFmtId="195" fontId="11" fillId="0" borderId="0"/>
    <xf numFmtId="196" fontId="11" fillId="0" borderId="0"/>
    <xf numFmtId="195" fontId="11" fillId="0" borderId="0"/>
    <xf numFmtId="0" fontId="11" fillId="0" borderId="0"/>
    <xf numFmtId="195"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5" fontId="11" fillId="0" borderId="0"/>
    <xf numFmtId="0" fontId="8" fillId="0" borderId="0"/>
    <xf numFmtId="0" fontId="11" fillId="0" borderId="0"/>
    <xf numFmtId="195" fontId="11" fillId="0" borderId="0"/>
    <xf numFmtId="0" fontId="8"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72" fillId="0" borderId="0"/>
    <xf numFmtId="0" fontId="11" fillId="0" borderId="0"/>
    <xf numFmtId="0" fontId="11" fillId="0" borderId="0"/>
    <xf numFmtId="0" fontId="8" fillId="0" borderId="0"/>
    <xf numFmtId="0" fontId="11" fillId="0" borderId="0"/>
    <xf numFmtId="239" fontId="81" fillId="0" borderId="0">
      <alignment vertical="center"/>
    </xf>
    <xf numFmtId="204" fontId="81" fillId="0" borderId="0">
      <alignment vertical="center"/>
    </xf>
    <xf numFmtId="0" fontId="81" fillId="0" borderId="0">
      <alignment vertical="center"/>
    </xf>
    <xf numFmtId="222" fontId="81" fillId="0" borderId="0">
      <alignment vertical="center"/>
    </xf>
    <xf numFmtId="0" fontId="81" fillId="0" borderId="0">
      <alignment vertical="center"/>
    </xf>
    <xf numFmtId="240" fontId="81" fillId="0" borderId="0">
      <alignment vertical="center"/>
    </xf>
    <xf numFmtId="0" fontId="81" fillId="0" borderId="0">
      <alignment vertical="center"/>
    </xf>
    <xf numFmtId="201" fontId="81" fillId="0" borderId="0">
      <alignment vertical="center"/>
    </xf>
    <xf numFmtId="0" fontId="81" fillId="0" borderId="0">
      <alignment vertical="center"/>
    </xf>
    <xf numFmtId="0" fontId="81" fillId="0" borderId="0">
      <alignment vertical="center"/>
    </xf>
    <xf numFmtId="0" fontId="81" fillId="0" borderId="0">
      <alignment vertical="center"/>
    </xf>
    <xf numFmtId="186" fontId="81" fillId="0" borderId="0">
      <alignment vertical="center"/>
    </xf>
    <xf numFmtId="196" fontId="81" fillId="0" borderId="0">
      <alignment vertical="center"/>
    </xf>
    <xf numFmtId="200" fontId="81" fillId="0" borderId="0">
      <alignment vertical="center"/>
    </xf>
    <xf numFmtId="200" fontId="81" fillId="0" borderId="0">
      <alignment vertical="center"/>
    </xf>
    <xf numFmtId="203" fontId="81" fillId="0" borderId="0">
      <alignment vertical="center"/>
    </xf>
    <xf numFmtId="0" fontId="81" fillId="0" borderId="0">
      <alignment vertical="center"/>
    </xf>
    <xf numFmtId="0" fontId="81" fillId="0" borderId="0">
      <alignment vertical="center"/>
    </xf>
    <xf numFmtId="196" fontId="81" fillId="0" borderId="0">
      <alignment vertical="center"/>
    </xf>
    <xf numFmtId="222" fontId="81" fillId="0" borderId="0">
      <alignment vertical="center"/>
    </xf>
    <xf numFmtId="203" fontId="81" fillId="0" borderId="0">
      <alignment vertical="center"/>
    </xf>
    <xf numFmtId="199" fontId="81" fillId="0" borderId="0">
      <alignment vertical="center"/>
    </xf>
    <xf numFmtId="200" fontId="81" fillId="0" borderId="0">
      <alignment vertical="center"/>
    </xf>
    <xf numFmtId="200" fontId="81" fillId="0" borderId="0">
      <alignment vertical="center"/>
    </xf>
    <xf numFmtId="197" fontId="81" fillId="0" borderId="0">
      <alignment vertical="center"/>
    </xf>
    <xf numFmtId="199" fontId="81" fillId="0" borderId="0">
      <alignment vertical="center"/>
    </xf>
    <xf numFmtId="203" fontId="81" fillId="0" borderId="0">
      <alignment vertical="center"/>
    </xf>
    <xf numFmtId="0" fontId="81" fillId="0" borderId="0">
      <alignment vertical="center"/>
    </xf>
    <xf numFmtId="203" fontId="81" fillId="0" borderId="0">
      <alignment vertical="center"/>
    </xf>
    <xf numFmtId="197" fontId="81" fillId="0" borderId="0">
      <alignment vertical="center"/>
    </xf>
    <xf numFmtId="203" fontId="81" fillId="0" borderId="0">
      <alignment vertical="center"/>
    </xf>
    <xf numFmtId="0" fontId="81" fillId="0" borderId="0">
      <alignment vertical="center"/>
    </xf>
    <xf numFmtId="197" fontId="81" fillId="0" borderId="0">
      <alignment vertical="center"/>
    </xf>
    <xf numFmtId="197" fontId="81" fillId="0" borderId="0">
      <alignment vertical="center"/>
    </xf>
    <xf numFmtId="0" fontId="81" fillId="0" borderId="0">
      <alignment vertical="center"/>
    </xf>
    <xf numFmtId="200" fontId="81" fillId="0" borderId="0">
      <alignment vertical="center"/>
    </xf>
    <xf numFmtId="200" fontId="81" fillId="0" borderId="0">
      <alignment vertical="center"/>
    </xf>
    <xf numFmtId="0" fontId="81" fillId="0" borderId="0">
      <alignment vertical="center"/>
    </xf>
    <xf numFmtId="188" fontId="81" fillId="0" borderId="0">
      <alignment vertical="center"/>
    </xf>
    <xf numFmtId="0" fontId="81" fillId="0" borderId="0">
      <alignment vertical="center"/>
    </xf>
    <xf numFmtId="239" fontId="81" fillId="0" borderId="0">
      <alignment vertical="center"/>
    </xf>
    <xf numFmtId="0" fontId="81" fillId="0" borderId="0">
      <alignment vertical="center"/>
    </xf>
    <xf numFmtId="207" fontId="81" fillId="0" borderId="0">
      <alignment vertical="center"/>
    </xf>
    <xf numFmtId="0" fontId="81" fillId="0" borderId="0">
      <alignment vertical="center"/>
    </xf>
    <xf numFmtId="0" fontId="11" fillId="0" borderId="0"/>
    <xf numFmtId="0" fontId="8" fillId="0" borderId="0"/>
    <xf numFmtId="0" fontId="72" fillId="0" borderId="0"/>
    <xf numFmtId="0" fontId="11" fillId="0" borderId="0"/>
    <xf numFmtId="195" fontId="11" fillId="0" borderId="0"/>
    <xf numFmtId="0" fontId="11" fillId="0" borderId="0"/>
    <xf numFmtId="0" fontId="8" fillId="0" borderId="0"/>
    <xf numFmtId="0" fontId="11" fillId="0" borderId="0"/>
    <xf numFmtId="0" fontId="81" fillId="0" borderId="0">
      <alignment vertical="center"/>
    </xf>
    <xf numFmtId="0" fontId="11" fillId="0" borderId="0"/>
    <xf numFmtId="195" fontId="11" fillId="0" borderId="0"/>
    <xf numFmtId="0" fontId="72" fillId="0" borderId="0"/>
    <xf numFmtId="0" fontId="72" fillId="0" borderId="0"/>
    <xf numFmtId="0" fontId="81"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5" fontId="11" fillId="0" borderId="0"/>
    <xf numFmtId="195" fontId="11" fillId="0" borderId="0"/>
    <xf numFmtId="0" fontId="8" fillId="0" borderId="0"/>
    <xf numFmtId="0" fontId="81"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96"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5"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1" fillId="0" borderId="0">
      <alignment vertical="center"/>
    </xf>
    <xf numFmtId="0" fontId="8" fillId="0" borderId="0"/>
    <xf numFmtId="0" fontId="8" fillId="0" borderId="0"/>
    <xf numFmtId="0" fontId="8" fillId="0" borderId="0"/>
    <xf numFmtId="0" fontId="81" fillId="0" borderId="0"/>
    <xf numFmtId="0" fontId="81"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xf numFmtId="0" fontId="11" fillId="0" borderId="0"/>
    <xf numFmtId="0" fontId="11" fillId="0" borderId="0"/>
    <xf numFmtId="0" fontId="8" fillId="0" borderId="0"/>
    <xf numFmtId="195" fontId="8" fillId="0" borderId="0"/>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5" fontId="8" fillId="0" borderId="0"/>
    <xf numFmtId="0" fontId="81"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5" fontId="8" fillId="0" borderId="0"/>
    <xf numFmtId="0" fontId="8" fillId="0" borderId="0"/>
    <xf numFmtId="0" fontId="8" fillId="0" borderId="0"/>
    <xf numFmtId="0" fontId="11" fillId="0" borderId="0"/>
    <xf numFmtId="0" fontId="11" fillId="0" borderId="0"/>
    <xf numFmtId="0" fontId="11" fillId="0" borderId="0"/>
    <xf numFmtId="0" fontId="8" fillId="0" borderId="0"/>
    <xf numFmtId="195" fontId="8" fillId="0" borderId="0"/>
    <xf numFmtId="0" fontId="8" fillId="0" borderId="0"/>
    <xf numFmtId="0" fontId="11" fillId="0" borderId="0"/>
    <xf numFmtId="195" fontId="8" fillId="0" borderId="0"/>
    <xf numFmtId="0" fontId="8" fillId="0" borderId="0"/>
    <xf numFmtId="0" fontId="8" fillId="0" borderId="0"/>
    <xf numFmtId="0" fontId="11" fillId="0" borderId="0"/>
    <xf numFmtId="0" fontId="8" fillId="0" borderId="0"/>
    <xf numFmtId="195" fontId="8" fillId="0" borderId="0"/>
    <xf numFmtId="0" fontId="8" fillId="0" borderId="0"/>
    <xf numFmtId="0" fontId="96" fillId="0" borderId="0">
      <alignment vertical="center"/>
    </xf>
    <xf numFmtId="0" fontId="8" fillId="0" borderId="0"/>
    <xf numFmtId="0" fontId="11" fillId="0" borderId="0"/>
    <xf numFmtId="0" fontId="11" fillId="0" borderId="0"/>
    <xf numFmtId="0" fontId="96" fillId="0" borderId="0">
      <alignment vertical="center"/>
    </xf>
    <xf numFmtId="0" fontId="11" fillId="0" borderId="0"/>
    <xf numFmtId="0" fontId="8" fillId="0" borderId="0"/>
    <xf numFmtId="0" fontId="96" fillId="0" borderId="0">
      <alignment vertical="center"/>
    </xf>
    <xf numFmtId="0" fontId="8" fillId="0" borderId="0"/>
    <xf numFmtId="0" fontId="11" fillId="0" borderId="0"/>
    <xf numFmtId="0" fontId="8" fillId="0" borderId="0"/>
    <xf numFmtId="0" fontId="8" fillId="0" borderId="0"/>
    <xf numFmtId="0" fontId="96" fillId="0" borderId="0">
      <alignment vertical="center"/>
    </xf>
    <xf numFmtId="0" fontId="11" fillId="0" borderId="0"/>
    <xf numFmtId="195" fontId="8"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81" fillId="0" borderId="0"/>
    <xf numFmtId="0" fontId="81"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7"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8" fillId="0" borderId="0"/>
    <xf numFmtId="0" fontId="11" fillId="0" borderId="0"/>
    <xf numFmtId="0" fontId="8" fillId="0" borderId="0"/>
    <xf numFmtId="0" fontId="8" fillId="0" borderId="0"/>
    <xf numFmtId="195"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195"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195"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11" fillId="0" borderId="0"/>
    <xf numFmtId="195" fontId="11" fillId="0" borderId="0"/>
    <xf numFmtId="0" fontId="11" fillId="0" borderId="0"/>
    <xf numFmtId="0" fontId="11" fillId="0" borderId="0"/>
    <xf numFmtId="0" fontId="81" fillId="0" borderId="0">
      <alignment vertical="center"/>
    </xf>
    <xf numFmtId="0" fontId="11" fillId="0" borderId="0"/>
    <xf numFmtId="0" fontId="11" fillId="0" borderId="0"/>
    <xf numFmtId="0" fontId="11" fillId="0" borderId="0"/>
    <xf numFmtId="195" fontId="11" fillId="0" borderId="0"/>
    <xf numFmtId="0" fontId="11" fillId="0" borderId="0"/>
    <xf numFmtId="0" fontId="11" fillId="0" borderId="0"/>
    <xf numFmtId="0" fontId="11" fillId="0" borderId="0"/>
    <xf numFmtId="0" fontId="11" fillId="0" borderId="0"/>
    <xf numFmtId="0" fontId="11" fillId="0" borderId="0"/>
    <xf numFmtId="0" fontId="81" fillId="0" borderId="0">
      <alignment vertical="center"/>
    </xf>
    <xf numFmtId="195"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81"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1"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7"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7" fillId="0" borderId="0" quotePrefix="1">
      <protection hidden="1"/>
    </xf>
    <xf numFmtId="0" fontId="8" fillId="0" borderId="0"/>
    <xf numFmtId="195"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5" fontId="11"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11" fillId="0" borderId="0"/>
    <xf numFmtId="0" fontId="8" fillId="0" borderId="0"/>
    <xf numFmtId="0" fontId="11" fillId="0" borderId="0"/>
    <xf numFmtId="0" fontId="8" fillId="0" borderId="0">
      <alignment vertical="center"/>
    </xf>
    <xf numFmtId="0" fontId="72" fillId="0" borderId="0"/>
    <xf numFmtId="0" fontId="11" fillId="0" borderId="0"/>
    <xf numFmtId="0" fontId="72" fillId="0" borderId="0"/>
    <xf numFmtId="0" fontId="11" fillId="0" borderId="0"/>
    <xf numFmtId="0" fontId="11" fillId="0" borderId="0"/>
    <xf numFmtId="0" fontId="11" fillId="0" borderId="0"/>
    <xf numFmtId="0" fontId="72" fillId="0" borderId="0"/>
    <xf numFmtId="0" fontId="11" fillId="0" borderId="0"/>
    <xf numFmtId="0" fontId="11" fillId="0" borderId="0"/>
    <xf numFmtId="0" fontId="8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2" fillId="0" borderId="0"/>
    <xf numFmtId="0" fontId="11" fillId="0" borderId="0"/>
    <xf numFmtId="241" fontId="81" fillId="0" borderId="0">
      <alignment vertical="center"/>
    </xf>
    <xf numFmtId="0" fontId="8" fillId="0" borderId="0"/>
    <xf numFmtId="0" fontId="81" fillId="0" borderId="0">
      <alignment vertical="center"/>
    </xf>
    <xf numFmtId="0" fontId="8" fillId="0" borderId="0">
      <alignment vertical="center"/>
    </xf>
    <xf numFmtId="0" fontId="11" fillId="0" borderId="0"/>
    <xf numFmtId="0" fontId="81" fillId="0" borderId="0">
      <alignment vertical="center"/>
    </xf>
    <xf numFmtId="0" fontId="11" fillId="0" borderId="0"/>
    <xf numFmtId="0" fontId="81"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1" fillId="0" borderId="0">
      <alignment vertical="center"/>
    </xf>
    <xf numFmtId="195" fontId="8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5" fontId="3" fillId="0" borderId="0">
      <alignment vertical="center"/>
    </xf>
    <xf numFmtId="195" fontId="3" fillId="0" borderId="0">
      <alignment vertical="center"/>
    </xf>
    <xf numFmtId="0" fontId="81"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8" fillId="0" borderId="0"/>
    <xf numFmtId="0" fontId="3" fillId="0" borderId="0">
      <alignment vertical="center"/>
    </xf>
    <xf numFmtId="195" fontId="3" fillId="0" borderId="0">
      <alignment vertical="center"/>
    </xf>
    <xf numFmtId="195" fontId="11"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195"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13" fillId="0" borderId="0" applyNumberFormat="0" applyFill="0" applyBorder="0" applyAlignment="0" applyProtection="0">
      <alignment vertical="top"/>
      <protection locked="0"/>
    </xf>
    <xf numFmtId="0" fontId="8" fillId="0" borderId="0"/>
    <xf numFmtId="195" fontId="13" fillId="0" borderId="0" applyNumberFormat="0" applyFill="0" applyBorder="0" applyAlignment="0" applyProtection="0">
      <alignment vertical="top"/>
      <protection locked="0"/>
    </xf>
    <xf numFmtId="0" fontId="8" fillId="0" borderId="0"/>
    <xf numFmtId="0" fontId="1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8" fillId="14" borderId="0" applyNumberFormat="0" applyBorder="0" applyAlignment="0" applyProtection="0"/>
    <xf numFmtId="0" fontId="8" fillId="0" borderId="0"/>
    <xf numFmtId="195" fontId="58" fillId="14" borderId="0" applyNumberFormat="0" applyBorder="0" applyAlignment="0" applyProtection="0"/>
    <xf numFmtId="195" fontId="58" fillId="1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195" fontId="43" fillId="41" borderId="0" applyNumberFormat="0" applyBorder="0" applyAlignment="0" applyProtection="0">
      <alignment vertical="center"/>
    </xf>
    <xf numFmtId="0" fontId="8" fillId="0" borderId="0"/>
    <xf numFmtId="195"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195" fontId="43" fillId="41" borderId="0" applyNumberFormat="0" applyBorder="0" applyAlignment="0" applyProtection="0">
      <alignment vertical="center"/>
    </xf>
    <xf numFmtId="195" fontId="43" fillId="42" borderId="0" applyNumberFormat="0" applyBorder="0" applyAlignment="0" applyProtection="0">
      <alignment vertical="center"/>
    </xf>
    <xf numFmtId="195" fontId="43" fillId="41"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43" fillId="42" borderId="0" applyNumberFormat="0" applyBorder="0" applyAlignment="0" applyProtection="0">
      <alignment vertical="center"/>
    </xf>
    <xf numFmtId="195" fontId="58"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195"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8" fillId="0" borderId="0"/>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195" fontId="43" fillId="42" borderId="0" applyNumberFormat="0" applyBorder="0" applyAlignment="0" applyProtection="0">
      <alignment vertical="center"/>
    </xf>
    <xf numFmtId="195" fontId="43" fillId="42" borderId="0" applyNumberFormat="0" applyBorder="0" applyAlignment="0" applyProtection="0">
      <alignment vertical="center"/>
    </xf>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195" fontId="43" fillId="41" borderId="0" applyNumberFormat="0" applyBorder="0" applyAlignment="0" applyProtection="0">
      <alignment vertical="center"/>
    </xf>
    <xf numFmtId="0" fontId="8" fillId="0" borderId="0"/>
    <xf numFmtId="195" fontId="43" fillId="41" borderId="0" applyNumberFormat="0" applyBorder="0" applyAlignment="0" applyProtection="0">
      <alignment vertical="center"/>
    </xf>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195" fontId="43" fillId="41" borderId="0" applyNumberFormat="0" applyBorder="0" applyAlignment="0" applyProtection="0">
      <alignment vertical="center"/>
    </xf>
    <xf numFmtId="0" fontId="8" fillId="0" borderId="0"/>
    <xf numFmtId="195" fontId="43" fillId="41" borderId="0" applyNumberFormat="0" applyBorder="0" applyAlignment="0" applyProtection="0">
      <alignment vertical="center"/>
    </xf>
    <xf numFmtId="0"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5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3" fillId="5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4" fillId="0" borderId="0" applyFont="0" applyBorder="0" applyAlignment="0" applyProtection="0">
      <alignment horizontal="center"/>
    </xf>
    <xf numFmtId="195" fontId="8" fillId="0" borderId="17"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0" fillId="0" borderId="14"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0" fillId="0" borderId="0"/>
    <xf numFmtId="195" fontId="50" fillId="0" borderId="0"/>
    <xf numFmtId="195" fontId="50" fillId="0" borderId="0"/>
    <xf numFmtId="0" fontId="8" fillId="0" borderId="0"/>
    <xf numFmtId="1" fontId="50" fillId="0" borderId="0"/>
    <xf numFmtId="0" fontId="8" fillId="0" borderId="0"/>
    <xf numFmtId="0" fontId="8" fillId="0" borderId="0"/>
    <xf numFmtId="176" fontId="17" fillId="0" borderId="0" applyFont="0" applyFill="0" applyBorder="0" applyAlignment="0" applyProtection="0"/>
    <xf numFmtId="178"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3"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1"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9" fillId="44" borderId="0" applyNumberFormat="0" applyBorder="0" applyAlignment="0" applyProtection="0"/>
    <xf numFmtId="0" fontId="8" fillId="0" borderId="0"/>
    <xf numFmtId="0" fontId="8" fillId="0" borderId="0"/>
    <xf numFmtId="195" fontId="59" fillId="44" borderId="0" applyNumberFormat="0" applyBorder="0" applyAlignment="0" applyProtection="0"/>
    <xf numFmtId="0" fontId="8" fillId="0" borderId="0"/>
    <xf numFmtId="195" fontId="59" fillId="44" borderId="0" applyNumberFormat="0" applyBorder="0" applyAlignment="0" applyProtection="0"/>
    <xf numFmtId="195" fontId="59" fillId="45" borderId="0" applyNumberFormat="0" applyBorder="0" applyAlignment="0" applyProtection="0"/>
    <xf numFmtId="0" fontId="8" fillId="0" borderId="0"/>
    <xf numFmtId="0" fontId="8" fillId="0" borderId="0"/>
    <xf numFmtId="195" fontId="59" fillId="45" borderId="0" applyNumberFormat="0" applyBorder="0" applyAlignment="0" applyProtection="0"/>
    <xf numFmtId="0" fontId="8" fillId="0" borderId="0"/>
    <xf numFmtId="195" fontId="59" fillId="45" borderId="0" applyNumberFormat="0" applyBorder="0" applyAlignment="0" applyProtection="0"/>
    <xf numFmtId="195" fontId="59" fillId="46" borderId="0" applyNumberFormat="0" applyBorder="0" applyAlignment="0" applyProtection="0"/>
    <xf numFmtId="0" fontId="8" fillId="0" borderId="0"/>
    <xf numFmtId="0" fontId="8" fillId="0" borderId="0"/>
    <xf numFmtId="195" fontId="59" fillId="46" borderId="0" applyNumberFormat="0" applyBorder="0" applyAlignment="0" applyProtection="0"/>
    <xf numFmtId="0" fontId="8" fillId="0" borderId="0"/>
    <xf numFmtId="195" fontId="59" fillId="4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2" fontId="17" fillId="0" borderId="14" applyFill="0" applyProtection="0">
      <alignment horizontal="right"/>
    </xf>
    <xf numFmtId="0" fontId="8" fillId="0" borderId="0"/>
    <xf numFmtId="0" fontId="17" fillId="0" borderId="29"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7" fillId="0" borderId="14" applyFill="0" applyProtection="0">
      <alignment horizontal="center"/>
    </xf>
    <xf numFmtId="0" fontId="8" fillId="0" borderId="0"/>
    <xf numFmtId="0" fontId="8" fillId="0" borderId="0"/>
    <xf numFmtId="195" fontId="50" fillId="0" borderId="0"/>
    <xf numFmtId="0" fontId="8" fillId="0" borderId="0"/>
    <xf numFmtId="195" fontId="50" fillId="0" borderId="0"/>
    <xf numFmtId="0" fontId="8" fillId="0" borderId="0"/>
    <xf numFmtId="195" fontId="50" fillId="0" borderId="0"/>
    <xf numFmtId="0" fontId="50" fillId="0" borderId="0"/>
    <xf numFmtId="195" fontId="50" fillId="0" borderId="0"/>
    <xf numFmtId="0" fontId="8" fillId="0" borderId="0"/>
    <xf numFmtId="0" fontId="50" fillId="0" borderId="0"/>
    <xf numFmtId="195" fontId="50" fillId="0" borderId="0"/>
    <xf numFmtId="0" fontId="8" fillId="0" borderId="0"/>
    <xf numFmtId="195" fontId="50" fillId="0" borderId="0"/>
    <xf numFmtId="0" fontId="8" fillId="0" borderId="0"/>
    <xf numFmtId="195" fontId="50" fillId="0" borderId="0"/>
    <xf numFmtId="0" fontId="8" fillId="0" borderId="0"/>
    <xf numFmtId="0" fontId="8"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17" fillId="0" borderId="1" applyNumberFormat="0"/>
    <xf numFmtId="182" fontId="17" fillId="0" borderId="1" applyNumberFormat="0"/>
    <xf numFmtId="0" fontId="17" fillId="0" borderId="0"/>
    <xf numFmtId="0" fontId="17" fillId="0" borderId="0"/>
    <xf numFmtId="0" fontId="17" fillId="0" borderId="0"/>
    <xf numFmtId="0" fontId="17" fillId="0" borderId="0"/>
    <xf numFmtId="0" fontId="47" fillId="0" borderId="0" applyFont="0" applyFill="0" applyBorder="0" applyAlignment="0" applyProtection="0"/>
    <xf numFmtId="0"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0" fontId="135"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195" fontId="19" fillId="0" borderId="0">
      <alignment vertical="top"/>
    </xf>
    <xf numFmtId="0" fontId="60" fillId="0" borderId="0"/>
    <xf numFmtId="0" fontId="60" fillId="0" borderId="0"/>
    <xf numFmtId="0" fontId="19" fillId="0" borderId="0">
      <alignment vertical="top"/>
    </xf>
    <xf numFmtId="0" fontId="60" fillId="0" borderId="0"/>
    <xf numFmtId="195" fontId="60" fillId="0" borderId="0"/>
    <xf numFmtId="0" fontId="60" fillId="0" borderId="0"/>
    <xf numFmtId="195"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7"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45"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8" fillId="0" borderId="0"/>
    <xf numFmtId="0" fontId="8" fillId="0" borderId="0"/>
    <xf numFmtId="0" fontId="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60" fillId="0" borderId="0"/>
    <xf numFmtId="0" fontId="60" fillId="0" borderId="0"/>
    <xf numFmtId="0" fontId="60" fillId="0" borderId="0"/>
    <xf numFmtId="0" fontId="8" fillId="0" borderId="0"/>
    <xf numFmtId="0" fontId="17" fillId="0" borderId="0"/>
    <xf numFmtId="0" fontId="8" fillId="0" borderId="0"/>
    <xf numFmtId="0" fontId="8" fillId="0" borderId="0"/>
    <xf numFmtId="0" fontId="17" fillId="0" borderId="0"/>
    <xf numFmtId="0" fontId="8" fillId="0" borderId="0"/>
    <xf numFmtId="0" fontId="17" fillId="0" borderId="0"/>
    <xf numFmtId="0" fontId="60" fillId="0" borderId="0"/>
    <xf numFmtId="0" fontId="60" fillId="0" borderId="0"/>
    <xf numFmtId="0" fontId="60" fillId="0" borderId="0"/>
    <xf numFmtId="0" fontId="50" fillId="0" borderId="0"/>
    <xf numFmtId="0" fontId="28" fillId="0" borderId="0"/>
    <xf numFmtId="0" fontId="28"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50" fillId="0" borderId="0"/>
    <xf numFmtId="0" fontId="50" fillId="0" borderId="0"/>
    <xf numFmtId="0" fontId="50" fillId="0" borderId="0"/>
    <xf numFmtId="0" fontId="50" fillId="0" borderId="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4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3" fontId="8" fillId="0" borderId="0" applyFont="0" applyFill="0" applyBorder="0" applyAlignment="0" applyProtection="0"/>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96" fillId="76" borderId="0" applyNumberFormat="0" applyBorder="0" applyAlignment="0" applyProtection="0">
      <alignment vertical="center"/>
    </xf>
    <xf numFmtId="0" fontId="96" fillId="76" borderId="0" applyNumberFormat="0" applyBorder="0" applyAlignment="0" applyProtection="0">
      <alignment vertical="center"/>
    </xf>
    <xf numFmtId="0" fontId="96" fillId="76" borderId="0" applyNumberFormat="0" applyBorder="0" applyAlignment="0" applyProtection="0">
      <alignment vertical="center"/>
    </xf>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96" fillId="77" borderId="0" applyNumberFormat="0" applyBorder="0" applyAlignment="0" applyProtection="0">
      <alignment vertical="center"/>
    </xf>
    <xf numFmtId="0" fontId="96" fillId="77" borderId="0" applyNumberFormat="0" applyBorder="0" applyAlignment="0" applyProtection="0">
      <alignment vertical="center"/>
    </xf>
    <xf numFmtId="0" fontId="96" fillId="77"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96" fillId="78" borderId="0" applyNumberFormat="0" applyBorder="0" applyAlignment="0" applyProtection="0">
      <alignment vertical="center"/>
    </xf>
    <xf numFmtId="0" fontId="96" fillId="78" borderId="0" applyNumberFormat="0" applyBorder="0" applyAlignment="0" applyProtection="0">
      <alignment vertical="center"/>
    </xf>
    <xf numFmtId="0" fontId="96" fillId="78"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96" fillId="79" borderId="0" applyNumberFormat="0" applyBorder="0" applyAlignment="0" applyProtection="0">
      <alignment vertical="center"/>
    </xf>
    <xf numFmtId="0" fontId="96" fillId="79" borderId="0" applyNumberFormat="0" applyBorder="0" applyAlignment="0" applyProtection="0">
      <alignment vertical="center"/>
    </xf>
    <xf numFmtId="0" fontId="9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96" fillId="80" borderId="0" applyNumberFormat="0" applyBorder="0" applyAlignment="0" applyProtection="0">
      <alignment vertical="center"/>
    </xf>
    <xf numFmtId="0" fontId="96" fillId="80" borderId="0" applyNumberFormat="0" applyBorder="0" applyAlignment="0" applyProtection="0">
      <alignment vertical="center"/>
    </xf>
    <xf numFmtId="0" fontId="96" fillId="80"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96" fillId="81" borderId="0" applyNumberFormat="0" applyBorder="0" applyAlignment="0" applyProtection="0">
      <alignment vertical="center"/>
    </xf>
    <xf numFmtId="0" fontId="96" fillId="81" borderId="0" applyNumberFormat="0" applyBorder="0" applyAlignment="0" applyProtection="0">
      <alignment vertical="center"/>
    </xf>
    <xf numFmtId="0" fontId="96" fillId="81"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96" fillId="37" borderId="0" applyNumberFormat="0" applyBorder="0" applyAlignment="0" applyProtection="0">
      <alignment vertical="center"/>
    </xf>
    <xf numFmtId="0" fontId="96" fillId="37" borderId="0" applyNumberFormat="0" applyBorder="0" applyAlignment="0" applyProtection="0">
      <alignment vertical="center"/>
    </xf>
    <xf numFmtId="0" fontId="96"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96" fillId="82" borderId="0" applyNumberFormat="0" applyBorder="0" applyAlignment="0" applyProtection="0">
      <alignment vertical="center"/>
    </xf>
    <xf numFmtId="0" fontId="96" fillId="82" borderId="0" applyNumberFormat="0" applyBorder="0" applyAlignment="0" applyProtection="0">
      <alignment vertical="center"/>
    </xf>
    <xf numFmtId="0" fontId="96" fillId="82"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96" fillId="83" borderId="0" applyNumberFormat="0" applyBorder="0" applyAlignment="0" applyProtection="0">
      <alignment vertical="center"/>
    </xf>
    <xf numFmtId="0" fontId="96" fillId="83" borderId="0" applyNumberFormat="0" applyBorder="0" applyAlignment="0" applyProtection="0">
      <alignment vertical="center"/>
    </xf>
    <xf numFmtId="0" fontId="96" fillId="83"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96" fillId="79" borderId="0" applyNumberFormat="0" applyBorder="0" applyAlignment="0" applyProtection="0">
      <alignment vertical="center"/>
    </xf>
    <xf numFmtId="0" fontId="96" fillId="79" borderId="0" applyNumberFormat="0" applyBorder="0" applyAlignment="0" applyProtection="0">
      <alignment vertical="center"/>
    </xf>
    <xf numFmtId="0" fontId="9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96" fillId="37" borderId="0" applyNumberFormat="0" applyBorder="0" applyAlignment="0" applyProtection="0">
      <alignment vertical="center"/>
    </xf>
    <xf numFmtId="0" fontId="96" fillId="37" borderId="0" applyNumberFormat="0" applyBorder="0" applyAlignment="0" applyProtection="0">
      <alignment vertical="center"/>
    </xf>
    <xf numFmtId="0" fontId="96"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96" fillId="84" borderId="0" applyNumberFormat="0" applyBorder="0" applyAlignment="0" applyProtection="0">
      <alignment vertical="center"/>
    </xf>
    <xf numFmtId="0" fontId="96" fillId="84" borderId="0" applyNumberFormat="0" applyBorder="0" applyAlignment="0" applyProtection="0">
      <alignment vertical="center"/>
    </xf>
    <xf numFmtId="0" fontId="96" fillId="84"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137" fillId="85" borderId="0" applyNumberFormat="0" applyBorder="0" applyAlignment="0" applyProtection="0">
      <alignment vertical="center"/>
    </xf>
    <xf numFmtId="0" fontId="137" fillId="85" borderId="0" applyNumberFormat="0" applyBorder="0" applyAlignment="0" applyProtection="0">
      <alignment vertical="center"/>
    </xf>
    <xf numFmtId="0" fontId="15" fillId="85" borderId="0" applyNumberFormat="0" applyBorder="0" applyAlignment="0" applyProtection="0">
      <alignment vertical="center"/>
    </xf>
    <xf numFmtId="0" fontId="15" fillId="85" borderId="0" applyNumberFormat="0" applyBorder="0" applyAlignment="0" applyProtection="0">
      <alignment vertical="center"/>
    </xf>
    <xf numFmtId="0" fontId="15" fillId="85" borderId="0" applyNumberFormat="0" applyBorder="0" applyAlignment="0" applyProtection="0">
      <alignment vertical="center"/>
    </xf>
    <xf numFmtId="0" fontId="137" fillId="85" borderId="0" applyNumberFormat="0" applyBorder="0" applyAlignment="0" applyProtection="0">
      <alignment vertical="center"/>
    </xf>
    <xf numFmtId="0" fontId="137" fillId="85" borderId="0" applyNumberFormat="0" applyBorder="0" applyAlignment="0" applyProtection="0">
      <alignment vertical="center"/>
    </xf>
    <xf numFmtId="0" fontId="137" fillId="85" borderId="0" applyNumberFormat="0" applyBorder="0" applyAlignment="0" applyProtection="0">
      <alignment vertical="center"/>
    </xf>
    <xf numFmtId="0" fontId="137" fillId="82" borderId="0" applyNumberFormat="0" applyBorder="0" applyAlignment="0" applyProtection="0">
      <alignment vertical="center"/>
    </xf>
    <xf numFmtId="0" fontId="137" fillId="82" borderId="0" applyNumberFormat="0" applyBorder="0" applyAlignment="0" applyProtection="0">
      <alignment vertical="center"/>
    </xf>
    <xf numFmtId="0" fontId="15" fillId="82" borderId="0" applyNumberFormat="0" applyBorder="0" applyAlignment="0" applyProtection="0">
      <alignment vertical="center"/>
    </xf>
    <xf numFmtId="0" fontId="15" fillId="82" borderId="0" applyNumberFormat="0" applyBorder="0" applyAlignment="0" applyProtection="0">
      <alignment vertical="center"/>
    </xf>
    <xf numFmtId="0" fontId="15" fillId="82" borderId="0" applyNumberFormat="0" applyBorder="0" applyAlignment="0" applyProtection="0">
      <alignment vertical="center"/>
    </xf>
    <xf numFmtId="0" fontId="137" fillId="82" borderId="0" applyNumberFormat="0" applyBorder="0" applyAlignment="0" applyProtection="0">
      <alignment vertical="center"/>
    </xf>
    <xf numFmtId="0" fontId="137" fillId="82" borderId="0" applyNumberFormat="0" applyBorder="0" applyAlignment="0" applyProtection="0">
      <alignment vertical="center"/>
    </xf>
    <xf numFmtId="0" fontId="137" fillId="82" borderId="0" applyNumberFormat="0" applyBorder="0" applyAlignment="0" applyProtection="0">
      <alignment vertical="center"/>
    </xf>
    <xf numFmtId="0" fontId="137" fillId="83" borderId="0" applyNumberFormat="0" applyBorder="0" applyAlignment="0" applyProtection="0">
      <alignment vertical="center"/>
    </xf>
    <xf numFmtId="0" fontId="137"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37" fillId="83" borderId="0" applyNumberFormat="0" applyBorder="0" applyAlignment="0" applyProtection="0">
      <alignment vertical="center"/>
    </xf>
    <xf numFmtId="0" fontId="137" fillId="83" borderId="0" applyNumberFormat="0" applyBorder="0" applyAlignment="0" applyProtection="0">
      <alignment vertical="center"/>
    </xf>
    <xf numFmtId="0" fontId="137" fillId="83" borderId="0" applyNumberFormat="0" applyBorder="0" applyAlignment="0" applyProtection="0">
      <alignment vertical="center"/>
    </xf>
    <xf numFmtId="0" fontId="137" fillId="86" borderId="0" applyNumberFormat="0" applyBorder="0" applyAlignment="0" applyProtection="0">
      <alignment vertical="center"/>
    </xf>
    <xf numFmtId="0" fontId="137"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37" fillId="86" borderId="0" applyNumberFormat="0" applyBorder="0" applyAlignment="0" applyProtection="0">
      <alignment vertical="center"/>
    </xf>
    <xf numFmtId="0" fontId="137" fillId="86" borderId="0" applyNumberFormat="0" applyBorder="0" applyAlignment="0" applyProtection="0">
      <alignment vertical="center"/>
    </xf>
    <xf numFmtId="0" fontId="137" fillId="86" borderId="0" applyNumberFormat="0" applyBorder="0" applyAlignment="0" applyProtection="0">
      <alignment vertical="center"/>
    </xf>
    <xf numFmtId="0" fontId="137" fillId="87" borderId="0" applyNumberFormat="0" applyBorder="0" applyAlignment="0" applyProtection="0">
      <alignment vertical="center"/>
    </xf>
    <xf numFmtId="0" fontId="137"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37" fillId="87" borderId="0" applyNumberFormat="0" applyBorder="0" applyAlignment="0" applyProtection="0">
      <alignment vertical="center"/>
    </xf>
    <xf numFmtId="0" fontId="137" fillId="87" borderId="0" applyNumberFormat="0" applyBorder="0" applyAlignment="0" applyProtection="0">
      <alignment vertical="center"/>
    </xf>
    <xf numFmtId="0" fontId="137" fillId="87" borderId="0" applyNumberFormat="0" applyBorder="0" applyAlignment="0" applyProtection="0">
      <alignment vertical="center"/>
    </xf>
    <xf numFmtId="0" fontId="137" fillId="88" borderId="0" applyNumberFormat="0" applyBorder="0" applyAlignment="0" applyProtection="0">
      <alignment vertical="center"/>
    </xf>
    <xf numFmtId="0" fontId="137"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37" fillId="88" borderId="0" applyNumberFormat="0" applyBorder="0" applyAlignment="0" applyProtection="0">
      <alignment vertical="center"/>
    </xf>
    <xf numFmtId="0" fontId="137" fillId="88" borderId="0" applyNumberFormat="0" applyBorder="0" applyAlignment="0" applyProtection="0">
      <alignment vertical="center"/>
    </xf>
    <xf numFmtId="0" fontId="137" fillId="88" borderId="0" applyNumberFormat="0" applyBorder="0" applyAlignment="0" applyProtection="0">
      <alignment vertical="center"/>
    </xf>
    <xf numFmtId="195" fontId="61" fillId="0" borderId="1">
      <alignment horizontal="center"/>
    </xf>
    <xf numFmtId="0" fontId="61" fillId="0" borderId="1">
      <alignment horizontal="center"/>
    </xf>
    <xf numFmtId="0" fontId="61" fillId="0" borderId="1">
      <alignment horizontal="center"/>
    </xf>
    <xf numFmtId="0" fontId="61" fillId="0" borderId="1">
      <alignment horizontal="center"/>
    </xf>
    <xf numFmtId="195" fontId="61" fillId="0" borderId="1">
      <alignment horizontal="center"/>
    </xf>
    <xf numFmtId="195" fontId="61" fillId="0" borderId="1">
      <alignment horizontal="center"/>
    </xf>
    <xf numFmtId="0" fontId="61" fillId="0" borderId="1">
      <alignment horizontal="center"/>
    </xf>
    <xf numFmtId="0" fontId="61" fillId="0" borderId="1">
      <alignment horizontal="center"/>
    </xf>
    <xf numFmtId="0" fontId="61" fillId="0" borderId="1">
      <alignment horizontal="center"/>
    </xf>
    <xf numFmtId="0" fontId="62" fillId="0" borderId="0"/>
    <xf numFmtId="0" fontId="62" fillId="0" borderId="0"/>
    <xf numFmtId="0" fontId="62" fillId="0" borderId="0"/>
    <xf numFmtId="0"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5" borderId="0"/>
    <xf numFmtId="0" fontId="61" fillId="5" borderId="0"/>
    <xf numFmtId="0" fontId="61" fillId="5" borderId="0"/>
    <xf numFmtId="0" fontId="61" fillId="0" borderId="0">
      <protection locked="0"/>
    </xf>
    <xf numFmtId="0" fontId="61" fillId="0" borderId="0">
      <protection locked="0"/>
    </xf>
    <xf numFmtId="0" fontId="61" fillId="0" borderId="0">
      <protection locked="0"/>
    </xf>
    <xf numFmtId="0" fontId="61" fillId="0" borderId="0"/>
    <xf numFmtId="0" fontId="61" fillId="0" borderId="0"/>
    <xf numFmtId="0" fontId="61" fillId="0" borderId="0"/>
    <xf numFmtId="0" fontId="62" fillId="6" borderId="0">
      <alignment horizontal="right"/>
    </xf>
    <xf numFmtId="0" fontId="62" fillId="6" borderId="0">
      <alignment horizontal="right"/>
    </xf>
    <xf numFmtId="0" fontId="62" fillId="6" borderId="0">
      <alignment horizontal="right"/>
    </xf>
    <xf numFmtId="0" fontId="61" fillId="0" borderId="0"/>
    <xf numFmtId="0" fontId="61" fillId="0" borderId="0"/>
    <xf numFmtId="0" fontId="61" fillId="0" borderId="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5"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5"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5"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195" fontId="54" fillId="17" borderId="0" applyNumberFormat="0" applyBorder="0" applyAlignment="0" applyProtection="0"/>
    <xf numFmtId="0" fontId="54" fillId="17" borderId="0" applyNumberFormat="0" applyBorder="0" applyAlignment="0" applyProtection="0"/>
    <xf numFmtId="195" fontId="54" fillId="17" borderId="0" applyNumberFormat="0" applyBorder="0" applyAlignment="0" applyProtection="0"/>
    <xf numFmtId="195" fontId="54" fillId="17" borderId="0" applyNumberFormat="0" applyBorder="0" applyAlignment="0" applyProtection="0"/>
    <xf numFmtId="195"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3" fontId="138" fillId="0" borderId="0"/>
    <xf numFmtId="183" fontId="73" fillId="0" borderId="36" applyAlignment="0" applyProtection="0"/>
    <xf numFmtId="183" fontId="73" fillId="0" borderId="36" applyAlignment="0" applyProtection="0"/>
    <xf numFmtId="189" fontId="19" fillId="0" borderId="0" applyFill="0" applyBorder="0" applyAlignment="0"/>
    <xf numFmtId="189" fontId="19" fillId="0" borderId="0" applyFill="0" applyBorder="0" applyAlignment="0"/>
    <xf numFmtId="189" fontId="19" fillId="0" borderId="0" applyFill="0" applyBorder="0" applyAlignment="0"/>
    <xf numFmtId="0" fontId="60" fillId="0" borderId="0" applyFill="0" applyBorder="0" applyAlignment="0"/>
    <xf numFmtId="0" fontId="20" fillId="0" borderId="0"/>
    <xf numFmtId="0" fontId="20" fillId="0" borderId="0"/>
    <xf numFmtId="0" fontId="20" fillId="0" borderId="0"/>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44" fontId="8" fillId="0" borderId="0"/>
    <xf numFmtId="244" fontId="8" fillId="0" borderId="0"/>
    <xf numFmtId="245" fontId="22" fillId="0" borderId="0"/>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6" fillId="0" borderId="0" applyNumberFormat="0" applyAlignment="0"/>
    <xf numFmtId="0" fontId="66" fillId="0" borderId="0" applyNumberFormat="0" applyAlignment="0"/>
    <xf numFmtId="0" fontId="66" fillId="0" borderId="0" applyNumberFormat="0" applyAlignment="0"/>
    <xf numFmtId="246" fontId="8" fillId="0" borderId="0"/>
    <xf numFmtId="246" fontId="8" fillId="0" borderId="0"/>
    <xf numFmtId="15" fontId="72" fillId="0" borderId="0"/>
    <xf numFmtId="15" fontId="72" fillId="0" borderId="0"/>
    <xf numFmtId="15" fontId="72" fillId="0" borderId="0"/>
    <xf numFmtId="176" fontId="17" fillId="0" borderId="0" applyFont="0" applyFill="0" applyBorder="0" applyAlignment="0" applyProtection="0"/>
    <xf numFmtId="178" fontId="17" fillId="0" borderId="0" applyFont="0" applyFill="0" applyBorder="0" applyAlignment="0" applyProtection="0"/>
    <xf numFmtId="247" fontId="8" fillId="0" borderId="0"/>
    <xf numFmtId="247" fontId="8" fillId="0" borderId="0"/>
    <xf numFmtId="0" fontId="139" fillId="0" borderId="0" applyNumberFormat="0" applyFill="0" applyBorder="0" applyAlignment="0" applyProtection="0"/>
    <xf numFmtId="195" fontId="139" fillId="0" borderId="0" applyNumberFormat="0" applyFill="0" applyBorder="0" applyAlignment="0" applyProtection="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23" fillId="0" borderId="0">
      <alignment horizontal="left"/>
    </xf>
    <xf numFmtId="0" fontId="23" fillId="0" borderId="0">
      <alignment horizontal="left"/>
    </xf>
    <xf numFmtId="0" fontId="23" fillId="0" borderId="0">
      <alignment horizontal="left"/>
    </xf>
    <xf numFmtId="195" fontId="24" fillId="19" borderId="1"/>
    <xf numFmtId="0" fontId="24" fillId="19" borderId="1"/>
    <xf numFmtId="0" fontId="24" fillId="19" borderId="1"/>
    <xf numFmtId="0" fontId="24" fillId="19" borderId="1"/>
    <xf numFmtId="195" fontId="24" fillId="19" borderId="1"/>
    <xf numFmtId="195" fontId="24" fillId="19" borderId="1"/>
    <xf numFmtId="0" fontId="24" fillId="19" borderId="1"/>
    <xf numFmtId="0" fontId="24" fillId="19" borderId="1"/>
    <xf numFmtId="0" fontId="24" fillId="19" borderId="1"/>
    <xf numFmtId="0" fontId="24" fillId="19" borderId="1"/>
    <xf numFmtId="0" fontId="140" fillId="0" borderId="0" applyNumberFormat="0" applyFill="0" applyBorder="0" applyAlignment="0" applyProtection="0">
      <alignment vertical="top"/>
      <protection locked="0"/>
    </xf>
    <xf numFmtId="49" fontId="17" fillId="0" borderId="0">
      <alignment horizontal="left" wrapText="1"/>
    </xf>
    <xf numFmtId="0" fontId="25" fillId="0" borderId="0">
      <alignment horizontal="left"/>
    </xf>
    <xf numFmtId="0" fontId="25" fillId="0" borderId="0">
      <alignment horizontal="left"/>
    </xf>
    <xf numFmtId="0" fontId="25" fillId="0" borderId="0">
      <alignment horizontal="left"/>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195"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195" fontId="26" fillId="0" borderId="6">
      <alignment horizontal="left" vertical="center"/>
    </xf>
    <xf numFmtId="195"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0" fontId="141" fillId="0" borderId="0" applyNumberFormat="0" applyFill="0" applyBorder="0" applyAlignment="0" applyProtection="0">
      <alignment vertical="top"/>
      <protection locked="0"/>
    </xf>
    <xf numFmtId="181" fontId="142" fillId="0" borderId="0" applyFont="0" applyFill="0" applyBorder="0" applyAlignment="0" applyProtection="0"/>
    <xf numFmtId="182" fontId="142" fillId="0" borderId="0" applyFont="0" applyFill="0" applyBorder="0" applyAlignment="0" applyProtection="0"/>
    <xf numFmtId="0" fontId="27" fillId="0" borderId="2"/>
    <xf numFmtId="0" fontId="27" fillId="0" borderId="2"/>
    <xf numFmtId="0" fontId="27" fillId="0" borderId="2"/>
    <xf numFmtId="195" fontId="22" fillId="0" borderId="0"/>
    <xf numFmtId="0" fontId="66" fillId="0" borderId="0"/>
    <xf numFmtId="195" fontId="66" fillId="0" borderId="0"/>
    <xf numFmtId="0" fontId="28" fillId="0" borderId="0">
      <alignment horizontal="center" vertical="center"/>
    </xf>
    <xf numFmtId="235" fontId="8" fillId="0" borderId="0"/>
    <xf numFmtId="188" fontId="8" fillId="0" borderId="0"/>
    <xf numFmtId="188" fontId="8" fillId="0" borderId="0"/>
    <xf numFmtId="188" fontId="8" fillId="0" borderId="0"/>
    <xf numFmtId="235" fontId="8" fillId="0" borderId="0"/>
    <xf numFmtId="235" fontId="8" fillId="0" borderId="0"/>
    <xf numFmtId="188" fontId="8" fillId="0" borderId="0"/>
    <xf numFmtId="248" fontId="143" fillId="0" borderId="0"/>
    <xf numFmtId="0" fontId="142" fillId="0" borderId="0" applyProtection="0"/>
    <xf numFmtId="195" fontId="24" fillId="20" borderId="1"/>
    <xf numFmtId="0" fontId="24" fillId="20" borderId="1"/>
    <xf numFmtId="0" fontId="24" fillId="20" borderId="1"/>
    <xf numFmtId="0" fontId="24" fillId="20" borderId="1"/>
    <xf numFmtId="195" fontId="24" fillId="20" borderId="1"/>
    <xf numFmtId="195" fontId="24" fillId="20" borderId="1"/>
    <xf numFmtId="0" fontId="24" fillId="20" borderId="1"/>
    <xf numFmtId="0" fontId="24" fillId="20" borderId="1"/>
    <xf numFmtId="0" fontId="24" fillId="20" borderId="1"/>
    <xf numFmtId="0" fontId="24" fillId="20" borderId="1"/>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3" fillId="0" borderId="2">
      <alignment horizontal="center"/>
    </xf>
    <xf numFmtId="0" fontId="73" fillId="0" borderId="2">
      <alignment horizontal="center"/>
    </xf>
    <xf numFmtId="0" fontId="73" fillId="0" borderId="2">
      <alignment horizontal="center"/>
    </xf>
    <xf numFmtId="3" fontId="144" fillId="0" borderId="0"/>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195"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195" fontId="30" fillId="24" borderId="7" applyNumberFormat="0" applyProtection="0">
      <alignment horizontal="left" vertical="top" indent="1"/>
    </xf>
    <xf numFmtId="195"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195"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195" fontId="17" fillId="35" borderId="7" applyNumberFormat="0" applyProtection="0">
      <alignment horizontal="left" vertical="center" indent="1"/>
    </xf>
    <xf numFmtId="195"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195"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195" fontId="17" fillId="35" borderId="7" applyNumberFormat="0" applyProtection="0">
      <alignment horizontal="left" vertical="top" indent="1"/>
    </xf>
    <xf numFmtId="195"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195"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195" fontId="17" fillId="25" borderId="7" applyNumberFormat="0" applyProtection="0">
      <alignment horizontal="left" vertical="center" indent="1"/>
    </xf>
    <xf numFmtId="195"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195"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5" fontId="17" fillId="25" borderId="7" applyNumberFormat="0" applyProtection="0">
      <alignment horizontal="left" vertical="top" indent="1"/>
    </xf>
    <xf numFmtId="195"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5"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195" fontId="17" fillId="37" borderId="7" applyNumberFormat="0" applyProtection="0">
      <alignment horizontal="left" vertical="center" indent="1"/>
    </xf>
    <xf numFmtId="195"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195"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195" fontId="17" fillId="37" borderId="7" applyNumberFormat="0" applyProtection="0">
      <alignment horizontal="left" vertical="top" indent="1"/>
    </xf>
    <xf numFmtId="195"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195"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195" fontId="17" fillId="38" borderId="7" applyNumberFormat="0" applyProtection="0">
      <alignment horizontal="left" vertical="center" indent="1"/>
    </xf>
    <xf numFmtId="195"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195"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195" fontId="17" fillId="38" borderId="7" applyNumberFormat="0" applyProtection="0">
      <alignment horizontal="left" vertical="top" indent="1"/>
    </xf>
    <xf numFmtId="195"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195"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195" fontId="19" fillId="21" borderId="7" applyNumberFormat="0" applyProtection="0">
      <alignment horizontal="left" vertical="top" indent="1"/>
    </xf>
    <xf numFmtId="195"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195"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195" fontId="19" fillId="25" borderId="7" applyNumberFormat="0" applyProtection="0">
      <alignment horizontal="left" vertical="top" indent="1"/>
    </xf>
    <xf numFmtId="195"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0" fontId="36" fillId="0" borderId="0">
      <alignment horizontal="left"/>
    </xf>
    <xf numFmtId="0" fontId="36" fillId="0" borderId="0">
      <alignment horizontal="left"/>
    </xf>
    <xf numFmtId="0" fontId="36" fillId="0" borderId="0">
      <alignment horizontal="left"/>
    </xf>
    <xf numFmtId="178" fontId="24" fillId="0" borderId="9"/>
    <xf numFmtId="178" fontId="24" fillId="0" borderId="9"/>
    <xf numFmtId="178" fontId="24" fillId="0" borderId="9"/>
    <xf numFmtId="178" fontId="24" fillId="0" borderId="9"/>
    <xf numFmtId="178" fontId="24" fillId="0" borderId="9"/>
    <xf numFmtId="43" fontId="24" fillId="0" borderId="9"/>
    <xf numFmtId="0" fontId="78" fillId="0" borderId="1">
      <alignment horizontal="center"/>
    </xf>
    <xf numFmtId="0" fontId="78" fillId="0" borderId="0">
      <alignment horizontal="center" vertical="center"/>
    </xf>
    <xf numFmtId="0" fontId="79" fillId="49" borderId="0" applyNumberFormat="0" applyFill="0">
      <alignment horizontal="left" vertical="center"/>
    </xf>
    <xf numFmtId="0" fontId="27" fillId="0" borderId="0"/>
    <xf numFmtId="0" fontId="27" fillId="0" borderId="0"/>
    <xf numFmtId="0" fontId="27" fillId="0" borderId="0"/>
    <xf numFmtId="0" fontId="17" fillId="0" borderId="0"/>
    <xf numFmtId="0" fontId="17" fillId="0" borderId="0"/>
    <xf numFmtId="0" fontId="17" fillId="0" borderId="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0" fontId="37" fillId="0" borderId="0">
      <alignment horizontal="center"/>
    </xf>
    <xf numFmtId="0" fontId="37" fillId="0" borderId="0">
      <alignment horizontal="center"/>
    </xf>
    <xf numFmtId="0" fontId="37"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5" fillId="0" borderId="37" applyNumberFormat="0" applyFill="0" applyAlignment="0" applyProtection="0"/>
    <xf numFmtId="0" fontId="145" fillId="0" borderId="37" applyNumberFormat="0" applyFill="0" applyAlignment="0" applyProtection="0"/>
    <xf numFmtId="0" fontId="118" fillId="0" borderId="22" applyNumberFormat="0" applyFill="0" applyAlignment="0" applyProtection="0">
      <alignment vertical="center"/>
    </xf>
    <xf numFmtId="0" fontId="118" fillId="0" borderId="22" applyNumberFormat="0" applyFill="0" applyAlignment="0" applyProtection="0">
      <alignment vertical="center"/>
    </xf>
    <xf numFmtId="0" fontId="118" fillId="0" borderId="22" applyNumberFormat="0" applyFill="0" applyAlignment="0" applyProtection="0">
      <alignment vertical="center"/>
    </xf>
    <xf numFmtId="0" fontId="145" fillId="0" borderId="37" applyNumberFormat="0" applyFill="0" applyAlignment="0" applyProtection="0"/>
    <xf numFmtId="0" fontId="145" fillId="0" borderId="37" applyNumberFormat="0" applyFill="0" applyAlignment="0" applyProtection="0"/>
    <xf numFmtId="0" fontId="145" fillId="0" borderId="37" applyNumberFormat="0" applyFill="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46" fillId="0" borderId="23" applyNumberFormat="0" applyFill="0" applyAlignment="0" applyProtection="0"/>
    <xf numFmtId="0" fontId="146" fillId="0" borderId="23" applyNumberFormat="0" applyFill="0" applyAlignment="0" applyProtection="0"/>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46" fillId="0" borderId="23" applyNumberFormat="0" applyFill="0" applyAlignment="0" applyProtection="0"/>
    <xf numFmtId="0" fontId="146" fillId="0" borderId="23" applyNumberFormat="0" applyFill="0" applyAlignment="0" applyProtection="0"/>
    <xf numFmtId="0" fontId="146" fillId="0" borderId="23"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57" fillId="39" borderId="0" applyNumberFormat="0" applyBorder="0" applyAlignment="0" applyProtection="0"/>
    <xf numFmtId="0" fontId="57" fillId="39" borderId="0" applyNumberFormat="0" applyBorder="0" applyAlignment="0" applyProtection="0"/>
    <xf numFmtId="0" fontId="41" fillId="77" borderId="0" applyNumberFormat="0" applyBorder="0" applyAlignment="0" applyProtection="0">
      <alignment vertical="center"/>
    </xf>
    <xf numFmtId="0" fontId="41" fillId="77" borderId="0" applyNumberFormat="0" applyBorder="0" applyAlignment="0" applyProtection="0">
      <alignment vertical="center"/>
    </xf>
    <xf numFmtId="0" fontId="41" fillId="77" borderId="0" applyNumberFormat="0" applyBorder="0" applyAlignment="0" applyProtection="0">
      <alignment vertical="center"/>
    </xf>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195"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31" fillId="52" borderId="0" applyNumberFormat="0" applyBorder="0" applyAlignment="0" applyProtection="0">
      <alignment vertical="center"/>
    </xf>
    <xf numFmtId="0" fontId="131" fillId="52"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87"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48" fillId="69" borderId="0" applyNumberFormat="0" applyBorder="0" applyAlignment="0" applyProtection="0">
      <alignment vertical="center"/>
    </xf>
    <xf numFmtId="0" fontId="149" fillId="26"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0"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41" fillId="26"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195"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0" fillId="0" borderId="0"/>
    <xf numFmtId="201" fontId="11" fillId="0" borderId="0"/>
    <xf numFmtId="195" fontId="80" fillId="0" borderId="0"/>
    <xf numFmtId="195" fontId="80" fillId="0" borderId="0"/>
    <xf numFmtId="195" fontId="80" fillId="0" borderId="0"/>
    <xf numFmtId="201" fontId="11" fillId="0" borderId="0"/>
    <xf numFmtId="201" fontId="11"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5" fontId="11" fillId="0" borderId="0"/>
    <xf numFmtId="196" fontId="11" fillId="0" borderId="0"/>
    <xf numFmtId="196" fontId="11" fillId="0" borderId="0"/>
    <xf numFmtId="196" fontId="11" fillId="0" borderId="0"/>
    <xf numFmtId="212" fontId="11" fillId="0" borderId="0"/>
    <xf numFmtId="195" fontId="11" fillId="0" borderId="0"/>
    <xf numFmtId="195" fontId="11" fillId="0" borderId="0"/>
    <xf numFmtId="0" fontId="11" fillId="0" borderId="0"/>
    <xf numFmtId="0" fontId="8" fillId="0" borderId="0">
      <alignment vertical="center"/>
    </xf>
    <xf numFmtId="0" fontId="8" fillId="0" borderId="0">
      <alignment vertical="center"/>
    </xf>
    <xf numFmtId="195" fontId="80" fillId="0" borderId="0"/>
    <xf numFmtId="0" fontId="80" fillId="0" borderId="0"/>
    <xf numFmtId="0" fontId="80" fillId="0" borderId="0"/>
    <xf numFmtId="0" fontId="80" fillId="0" borderId="0"/>
    <xf numFmtId="195" fontId="80" fillId="0" borderId="0"/>
    <xf numFmtId="195" fontId="80" fillId="0" borderId="0"/>
    <xf numFmtId="0" fontId="80" fillId="0" borderId="0"/>
    <xf numFmtId="195" fontId="11" fillId="0" borderId="0"/>
    <xf numFmtId="196" fontId="11" fillId="0" borderId="0"/>
    <xf numFmtId="196" fontId="11" fillId="0" borderId="0"/>
    <xf numFmtId="196" fontId="11" fillId="0" borderId="0"/>
    <xf numFmtId="195" fontId="11" fillId="0" borderId="0"/>
    <xf numFmtId="195" fontId="11" fillId="0" borderId="0"/>
    <xf numFmtId="196" fontId="11" fillId="0" borderId="0"/>
    <xf numFmtId="196" fontId="11" fillId="0" borderId="0"/>
    <xf numFmtId="195" fontId="11" fillId="0" borderId="0"/>
    <xf numFmtId="195" fontId="11" fillId="0" borderId="0"/>
    <xf numFmtId="195" fontId="8" fillId="0" borderId="0"/>
    <xf numFmtId="195" fontId="11" fillId="0" borderId="0"/>
    <xf numFmtId="195" fontId="11" fillId="0" borderId="0"/>
    <xf numFmtId="195" fontId="11" fillId="0" borderId="0"/>
    <xf numFmtId="195"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0" fontId="8" fillId="0" borderId="0">
      <alignment vertical="center"/>
    </xf>
    <xf numFmtId="195" fontId="8" fillId="0" borderId="0"/>
    <xf numFmtId="0" fontId="8" fillId="0" borderId="0"/>
    <xf numFmtId="0"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195" fontId="11" fillId="0" borderId="0"/>
    <xf numFmtId="0" fontId="8" fillId="0" borderId="0"/>
    <xf numFmtId="0" fontId="8" fillId="0" borderId="0">
      <alignment vertical="center"/>
    </xf>
    <xf numFmtId="195" fontId="11" fillId="0" borderId="0"/>
    <xf numFmtId="195"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5" fontId="8" fillId="0" borderId="0"/>
    <xf numFmtId="195" fontId="8" fillId="0" borderId="0"/>
    <xf numFmtId="195" fontId="8" fillId="0" borderId="0"/>
    <xf numFmtId="0" fontId="8" fillId="0" borderId="0"/>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xf numFmtId="0" fontId="8" fillId="0" borderId="0"/>
    <xf numFmtId="0" fontId="8" fillId="0" borderId="0"/>
    <xf numFmtId="195" fontId="8" fillId="0" borderId="0"/>
    <xf numFmtId="195" fontId="8" fillId="0" borderId="0"/>
    <xf numFmtId="195"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2" fontId="11" fillId="0" borderId="0"/>
    <xf numFmtId="211" fontId="11" fillId="0" borderId="0"/>
    <xf numFmtId="211" fontId="11" fillId="0" borderId="0"/>
    <xf numFmtId="195"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1" fontId="11" fillId="0" borderId="0"/>
    <xf numFmtId="232" fontId="11" fillId="0" borderId="0"/>
    <xf numFmtId="211" fontId="11" fillId="0" borderId="0"/>
    <xf numFmtId="211" fontId="11" fillId="0" borderId="0"/>
    <xf numFmtId="0" fontId="8" fillId="0" borderId="0">
      <alignment vertical="center"/>
    </xf>
    <xf numFmtId="0" fontId="8" fillId="0" borderId="0"/>
    <xf numFmtId="0" fontId="8" fillId="0" borderId="0"/>
    <xf numFmtId="0" fontId="8" fillId="0" borderId="0">
      <alignment vertical="center"/>
    </xf>
    <xf numFmtId="195" fontId="11" fillId="0" borderId="0"/>
    <xf numFmtId="0" fontId="8" fillId="0" borderId="0">
      <alignment vertical="center"/>
    </xf>
    <xf numFmtId="0" fontId="8" fillId="0" borderId="0"/>
    <xf numFmtId="0" fontId="8" fillId="0" borderId="0"/>
    <xf numFmtId="195" fontId="11" fillId="0" borderId="0"/>
    <xf numFmtId="195" fontId="151" fillId="0" borderId="0">
      <alignment vertical="center"/>
    </xf>
    <xf numFmtId="195" fontId="151" fillId="0" borderId="0">
      <alignment vertical="center"/>
    </xf>
    <xf numFmtId="195" fontId="151" fillId="0" borderId="0">
      <alignment vertical="center"/>
    </xf>
    <xf numFmtId="195" fontId="11" fillId="0" borderId="0"/>
    <xf numFmtId="195" fontId="11" fillId="0" borderId="0"/>
    <xf numFmtId="0" fontId="8" fillId="0" borderId="0"/>
    <xf numFmtId="0" fontId="8" fillId="0" borderId="0"/>
    <xf numFmtId="0" fontId="8" fillId="0" borderId="0"/>
    <xf numFmtId="195" fontId="151" fillId="0" borderId="0">
      <alignment vertical="center"/>
    </xf>
    <xf numFmtId="195" fontId="151" fillId="0" borderId="0">
      <alignment vertical="center"/>
    </xf>
    <xf numFmtId="195" fontId="151" fillId="0" borderId="0">
      <alignment vertical="center"/>
    </xf>
    <xf numFmtId="195" fontId="151" fillId="0" borderId="0">
      <alignment vertical="center"/>
    </xf>
    <xf numFmtId="195" fontId="151" fillId="0" borderId="0">
      <alignment vertical="center"/>
    </xf>
    <xf numFmtId="195" fontId="151" fillId="0" borderId="0">
      <alignment vertical="center"/>
    </xf>
    <xf numFmtId="195" fontId="151" fillId="0" borderId="0">
      <alignment vertical="center"/>
    </xf>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81" fillId="0" borderId="0">
      <alignment vertical="center"/>
    </xf>
    <xf numFmtId="195" fontId="11" fillId="0" borderId="0"/>
    <xf numFmtId="195" fontId="11" fillId="0" borderId="0"/>
    <xf numFmtId="195" fontId="11" fillId="0" borderId="0"/>
    <xf numFmtId="0" fontId="81" fillId="0" borderId="0">
      <alignment vertical="center"/>
    </xf>
    <xf numFmtId="0" fontId="81" fillId="0" borderId="0">
      <alignment vertical="center"/>
    </xf>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alignment vertical="center"/>
    </xf>
    <xf numFmtId="195" fontId="8" fillId="0" borderId="0"/>
    <xf numFmtId="195" fontId="8" fillId="0" borderId="0"/>
    <xf numFmtId="0" fontId="8" fillId="0" borderId="0">
      <alignment vertical="center"/>
    </xf>
    <xf numFmtId="195" fontId="8" fillId="0" borderId="0"/>
    <xf numFmtId="195" fontId="8" fillId="0" borderId="0"/>
    <xf numFmtId="195" fontId="8" fillId="0" borderId="0"/>
    <xf numFmtId="195" fontId="8" fillId="0" borderId="0"/>
    <xf numFmtId="195" fontId="8" fillId="0" borderId="0"/>
    <xf numFmtId="0" fontId="8" fillId="0" borderId="0"/>
    <xf numFmtId="0" fontId="8" fillId="0" borderId="0"/>
    <xf numFmtId="0" fontId="8" fillId="0" borderId="0"/>
    <xf numFmtId="0" fontId="8" fillId="0" borderId="0"/>
    <xf numFmtId="0" fontId="8" fillId="0" borderId="0">
      <alignment vertical="center"/>
    </xf>
    <xf numFmtId="195" fontId="11" fillId="0" borderId="0"/>
    <xf numFmtId="195" fontId="11" fillId="0" borderId="0"/>
    <xf numFmtId="195" fontId="8" fillId="0" borderId="0"/>
    <xf numFmtId="195" fontId="8" fillId="0" borderId="0"/>
    <xf numFmtId="195" fontId="8" fillId="0" borderId="0"/>
    <xf numFmtId="195" fontId="11" fillId="0" borderId="0"/>
    <xf numFmtId="195" fontId="8" fillId="0" borderId="0"/>
    <xf numFmtId="195" fontId="8" fillId="0" borderId="0"/>
    <xf numFmtId="195" fontId="8" fillId="0" borderId="0"/>
    <xf numFmtId="195" fontId="8" fillId="0" borderId="0"/>
    <xf numFmtId="195" fontId="8" fillId="0" borderId="0"/>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241" fontId="81" fillId="0" borderId="0">
      <alignment vertical="center"/>
    </xf>
    <xf numFmtId="241" fontId="81" fillId="0" borderId="0">
      <alignment vertical="center"/>
    </xf>
    <xf numFmtId="241" fontId="81" fillId="0" borderId="0">
      <alignment vertical="center"/>
    </xf>
    <xf numFmtId="195" fontId="8" fillId="0" borderId="0">
      <alignment vertical="center"/>
    </xf>
    <xf numFmtId="195" fontId="8" fillId="0" borderId="0">
      <alignment vertical="center"/>
    </xf>
    <xf numFmtId="195" fontId="8" fillId="0" borderId="0">
      <alignment vertical="center"/>
    </xf>
    <xf numFmtId="0" fontId="8" fillId="0" borderId="0"/>
    <xf numFmtId="241" fontId="81" fillId="0" borderId="0">
      <alignment vertical="center"/>
    </xf>
    <xf numFmtId="195" fontId="11" fillId="0" borderId="0"/>
    <xf numFmtId="195" fontId="11" fillId="0" borderId="0"/>
    <xf numFmtId="195" fontId="11" fillId="0" borderId="0"/>
    <xf numFmtId="241" fontId="81" fillId="0" borderId="0">
      <alignment vertical="center"/>
    </xf>
    <xf numFmtId="241" fontId="81" fillId="0" borderId="0">
      <alignment vertical="center"/>
    </xf>
    <xf numFmtId="0" fontId="8" fillId="0" borderId="0">
      <alignment vertical="center"/>
    </xf>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11" fillId="0" borderId="0"/>
    <xf numFmtId="195" fontId="11" fillId="0" borderId="0"/>
    <xf numFmtId="195"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11" fillId="0" borderId="0"/>
    <xf numFmtId="0" fontId="11" fillId="0" borderId="0"/>
    <xf numFmtId="0" fontId="81" fillId="0" borderId="0">
      <alignment vertical="center"/>
    </xf>
    <xf numFmtId="195" fontId="2" fillId="0" borderId="0">
      <alignment vertical="center"/>
    </xf>
    <xf numFmtId="195" fontId="2" fillId="0" borderId="0">
      <alignment vertical="center"/>
    </xf>
    <xf numFmtId="195" fontId="81" fillId="0" borderId="0">
      <alignment vertical="center"/>
    </xf>
    <xf numFmtId="195" fontId="81" fillId="0" borderId="0">
      <alignment vertical="center"/>
    </xf>
    <xf numFmtId="195" fontId="81"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81"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81" fillId="0" borderId="0">
      <alignment vertical="center"/>
    </xf>
    <xf numFmtId="0" fontId="81"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81"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96" fillId="0" borderId="0">
      <alignment vertical="center"/>
    </xf>
    <xf numFmtId="0" fontId="15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201" fontId="13"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201" fontId="13" fillId="0" borderId="0" applyNumberFormat="0" applyFill="0" applyBorder="0" applyAlignment="0" applyProtection="0">
      <alignment vertical="top"/>
      <protection locked="0"/>
    </xf>
    <xf numFmtId="201" fontId="13"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8" fillId="0" borderId="0" applyNumberFormat="0" applyFill="0" applyBorder="0" applyAlignment="0" applyProtection="0"/>
    <xf numFmtId="0" fontId="58" fillId="14" borderId="0" applyNumberFormat="0" applyBorder="0" applyAlignment="0" applyProtection="0"/>
    <xf numFmtId="0" fontId="58" fillId="14" borderId="0" applyNumberFormat="0" applyBorder="0" applyAlignment="0" applyProtection="0"/>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5"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5"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4" fillId="78"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55" fillId="74" borderId="0" applyNumberFormat="0" applyBorder="0" applyAlignment="0" applyProtection="0">
      <alignment vertical="center"/>
    </xf>
    <xf numFmtId="0" fontId="155" fillId="74"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8" fillId="42" borderId="0" applyNumberFormat="0" applyBorder="0" applyAlignment="0" applyProtection="0">
      <alignment vertical="center"/>
    </xf>
    <xf numFmtId="0" fontId="43" fillId="50"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50"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43" fillId="42" borderId="0" applyNumberFormat="0" applyBorder="0" applyAlignment="0" applyProtection="0">
      <alignment vertical="center"/>
    </xf>
    <xf numFmtId="195" fontId="43" fillId="41" borderId="0" applyNumberFormat="0" applyBorder="0" applyAlignment="0" applyProtection="0">
      <alignment vertical="center"/>
    </xf>
    <xf numFmtId="195" fontId="43" fillId="41" borderId="0" applyNumberFormat="0" applyBorder="0" applyAlignment="0" applyProtection="0">
      <alignment vertical="center"/>
    </xf>
    <xf numFmtId="195"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156" fillId="89" borderId="0" applyNumberFormat="0" applyBorder="0" applyAlignment="0" applyProtection="0">
      <alignment vertical="center"/>
    </xf>
    <xf numFmtId="0" fontId="15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43" fillId="42" borderId="0" applyNumberFormat="0" applyBorder="0" applyAlignment="0" applyProtection="0">
      <alignment vertical="center"/>
    </xf>
    <xf numFmtId="195" fontId="43" fillId="42" borderId="0" applyNumberFormat="0" applyBorder="0" applyAlignment="0" applyProtection="0">
      <alignment vertical="center"/>
    </xf>
    <xf numFmtId="195"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58"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5"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59" fillId="0" borderId="39" applyNumberFormat="0" applyFill="0" applyAlignment="0" applyProtection="0"/>
    <xf numFmtId="0" fontId="59" fillId="0" borderId="39" applyNumberFormat="0" applyFill="0" applyAlignment="0" applyProtection="0"/>
    <xf numFmtId="0" fontId="159" fillId="0" borderId="40" applyNumberFormat="0" applyFill="0" applyAlignment="0" applyProtection="0">
      <alignment vertical="center"/>
    </xf>
    <xf numFmtId="0" fontId="159" fillId="0" borderId="40" applyNumberFormat="0" applyFill="0" applyAlignment="0" applyProtection="0">
      <alignment vertical="center"/>
    </xf>
    <xf numFmtId="0" fontId="159" fillId="0" borderId="40" applyNumberFormat="0" applyFill="0" applyAlignment="0" applyProtection="0">
      <alignment vertical="center"/>
    </xf>
    <xf numFmtId="0" fontId="59" fillId="0" borderId="39" applyNumberFormat="0" applyFill="0" applyAlignment="0" applyProtection="0"/>
    <xf numFmtId="0" fontId="59" fillId="0" borderId="39" applyNumberFormat="0" applyFill="0" applyAlignment="0" applyProtection="0"/>
    <xf numFmtId="0" fontId="59" fillId="0" borderId="39" applyNumberFormat="0" applyFill="0" applyAlignment="0" applyProtection="0"/>
    <xf numFmtId="0" fontId="84" fillId="0" borderId="0" applyFont="0" applyBorder="0" applyAlignment="0" applyProtection="0">
      <alignment horizontal="center"/>
    </xf>
    <xf numFmtId="0" fontId="8" fillId="0" borderId="17" applyBorder="0" applyAlignment="0">
      <alignment horizontal="center"/>
    </xf>
    <xf numFmtId="200" fontId="46" fillId="0" borderId="0" applyFont="0" applyFill="0" applyBorder="0" applyAlignment="0" applyProtection="0"/>
    <xf numFmtId="201" fontId="46" fillId="0" borderId="0" applyFont="0" applyFill="0" applyBorder="0" applyAlignment="0" applyProtection="0"/>
    <xf numFmtId="0" fontId="160" fillId="49" borderId="20" applyNumberFormat="0" applyAlignment="0" applyProtection="0"/>
    <xf numFmtId="0" fontId="160" fillId="49" borderId="20" applyNumberFormat="0" applyAlignment="0" applyProtection="0"/>
    <xf numFmtId="0" fontId="161" fillId="20" borderId="20" applyNumberFormat="0" applyAlignment="0" applyProtection="0">
      <alignment vertical="center"/>
    </xf>
    <xf numFmtId="0" fontId="161" fillId="20" borderId="20" applyNumberFormat="0" applyAlignment="0" applyProtection="0">
      <alignment vertical="center"/>
    </xf>
    <xf numFmtId="0" fontId="161" fillId="20" borderId="20" applyNumberFormat="0" applyAlignment="0" applyProtection="0">
      <alignment vertical="center"/>
    </xf>
    <xf numFmtId="0" fontId="160" fillId="49" borderId="20" applyNumberFormat="0" applyAlignment="0" applyProtection="0"/>
    <xf numFmtId="0" fontId="160" fillId="49" borderId="20" applyNumberFormat="0" applyAlignment="0" applyProtection="0"/>
    <xf numFmtId="0" fontId="160" fillId="49" borderId="20" applyNumberFormat="0" applyAlignment="0" applyProtection="0"/>
    <xf numFmtId="0" fontId="162" fillId="13" borderId="21" applyNumberFormat="0" applyAlignment="0" applyProtection="0"/>
    <xf numFmtId="0" fontId="162" fillId="13" borderId="21" applyNumberFormat="0" applyAlignment="0" applyProtection="0"/>
    <xf numFmtId="0" fontId="163" fillId="90" borderId="21" applyNumberFormat="0" applyAlignment="0" applyProtection="0">
      <alignment vertical="center"/>
    </xf>
    <xf numFmtId="0" fontId="163" fillId="90" borderId="21" applyNumberFormat="0" applyAlignment="0" applyProtection="0">
      <alignment vertical="center"/>
    </xf>
    <xf numFmtId="0" fontId="163" fillId="90" borderId="21" applyNumberFormat="0" applyAlignment="0" applyProtection="0">
      <alignment vertical="center"/>
    </xf>
    <xf numFmtId="0" fontId="162" fillId="13" borderId="21" applyNumberFormat="0" applyAlignment="0" applyProtection="0"/>
    <xf numFmtId="0" fontId="162" fillId="13" borderId="21" applyNumberFormat="0" applyAlignment="0" applyProtection="0"/>
    <xf numFmtId="0" fontId="162" fillId="13" borderId="21" applyNumberFormat="0" applyAlignment="0" applyProtection="0"/>
    <xf numFmtId="0" fontId="164"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6" fillId="0" borderId="0" applyNumberFormat="0" applyFill="0" applyBorder="0" applyAlignment="0" applyProtection="0"/>
    <xf numFmtId="0" fontId="166" fillId="0" borderId="0" applyNumberFormat="0" applyFill="0" applyBorder="0" applyAlignment="0" applyProtection="0"/>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8" fillId="0" borderId="25" applyNumberFormat="0" applyFill="0" applyAlignment="0" applyProtection="0"/>
    <xf numFmtId="0" fontId="168" fillId="0" borderId="25" applyNumberFormat="0" applyFill="0" applyAlignment="0" applyProtection="0"/>
    <xf numFmtId="0" fontId="169" fillId="0" borderId="25" applyNumberFormat="0" applyFill="0" applyAlignment="0" applyProtection="0">
      <alignment vertical="center"/>
    </xf>
    <xf numFmtId="0" fontId="169" fillId="0" borderId="25" applyNumberFormat="0" applyFill="0" applyAlignment="0" applyProtection="0">
      <alignment vertical="center"/>
    </xf>
    <xf numFmtId="0" fontId="169" fillId="0" borderId="25" applyNumberFormat="0" applyFill="0" applyAlignment="0" applyProtection="0">
      <alignment vertical="center"/>
    </xf>
    <xf numFmtId="0" fontId="168" fillId="0" borderId="25" applyNumberFormat="0" applyFill="0" applyAlignment="0" applyProtection="0"/>
    <xf numFmtId="0" fontId="168" fillId="0" borderId="25" applyNumberFormat="0" applyFill="0" applyAlignment="0" applyProtection="0"/>
    <xf numFmtId="0" fontId="168" fillId="0" borderId="25" applyNumberFormat="0" applyFill="0" applyAlignment="0" applyProtection="0"/>
    <xf numFmtId="0" fontId="50" fillId="0" borderId="0"/>
    <xf numFmtId="0" fontId="50" fillId="0" borderId="0"/>
    <xf numFmtId="0" fontId="50"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233" fontId="8" fillId="0" borderId="0" applyFont="0" applyFill="0" applyBorder="0" applyAlignment="0" applyProtection="0"/>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96" fillId="0" borderId="0" applyFont="0" applyFill="0" applyBorder="0" applyAlignment="0" applyProtection="0">
      <alignment vertical="center"/>
    </xf>
    <xf numFmtId="41" fontId="55" fillId="0" borderId="0" applyFont="0" applyFill="0" applyBorder="0" applyAlignment="0" applyProtection="0">
      <alignment vertical="center"/>
    </xf>
    <xf numFmtId="182" fontId="55" fillId="0" borderId="0" applyFont="0" applyFill="0" applyBorder="0" applyAlignment="0" applyProtection="0">
      <alignment vertical="center"/>
    </xf>
    <xf numFmtId="43" fontId="96"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195"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195"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195"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137" fillId="91" borderId="0" applyNumberFormat="0" applyBorder="0" applyAlignment="0" applyProtection="0">
      <alignment vertical="center"/>
    </xf>
    <xf numFmtId="0" fontId="137" fillId="91" borderId="0" applyNumberFormat="0" applyBorder="0" applyAlignment="0" applyProtection="0">
      <alignment vertical="center"/>
    </xf>
    <xf numFmtId="0" fontId="15" fillId="91" borderId="0" applyNumberFormat="0" applyBorder="0" applyAlignment="0" applyProtection="0">
      <alignment vertical="center"/>
    </xf>
    <xf numFmtId="0" fontId="15" fillId="91" borderId="0" applyNumberFormat="0" applyBorder="0" applyAlignment="0" applyProtection="0">
      <alignment vertical="center"/>
    </xf>
    <xf numFmtId="0" fontId="15" fillId="91" borderId="0" applyNumberFormat="0" applyBorder="0" applyAlignment="0" applyProtection="0">
      <alignment vertical="center"/>
    </xf>
    <xf numFmtId="0" fontId="137" fillId="91" borderId="0" applyNumberFormat="0" applyBorder="0" applyAlignment="0" applyProtection="0">
      <alignment vertical="center"/>
    </xf>
    <xf numFmtId="0" fontId="137" fillId="91" borderId="0" applyNumberFormat="0" applyBorder="0" applyAlignment="0" applyProtection="0">
      <alignment vertical="center"/>
    </xf>
    <xf numFmtId="0" fontId="137" fillId="91" borderId="0" applyNumberFormat="0" applyBorder="0" applyAlignment="0" applyProtection="0">
      <alignment vertical="center"/>
    </xf>
    <xf numFmtId="0" fontId="137" fillId="92" borderId="0" applyNumberFormat="0" applyBorder="0" applyAlignment="0" applyProtection="0">
      <alignment vertical="center"/>
    </xf>
    <xf numFmtId="0" fontId="137"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37" fillId="92" borderId="0" applyNumberFormat="0" applyBorder="0" applyAlignment="0" applyProtection="0">
      <alignment vertical="center"/>
    </xf>
    <xf numFmtId="0" fontId="137" fillId="92" borderId="0" applyNumberFormat="0" applyBorder="0" applyAlignment="0" applyProtection="0">
      <alignment vertical="center"/>
    </xf>
    <xf numFmtId="0" fontId="137" fillId="92" borderId="0" applyNumberFormat="0" applyBorder="0" applyAlignment="0" applyProtection="0">
      <alignment vertical="center"/>
    </xf>
    <xf numFmtId="0" fontId="137" fillId="93" borderId="0" applyNumberFormat="0" applyBorder="0" applyAlignment="0" applyProtection="0">
      <alignment vertical="center"/>
    </xf>
    <xf numFmtId="0" fontId="137"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37" fillId="93" borderId="0" applyNumberFormat="0" applyBorder="0" applyAlignment="0" applyProtection="0">
      <alignment vertical="center"/>
    </xf>
    <xf numFmtId="0" fontId="137" fillId="93" borderId="0" applyNumberFormat="0" applyBorder="0" applyAlignment="0" applyProtection="0">
      <alignment vertical="center"/>
    </xf>
    <xf numFmtId="0" fontId="137" fillId="93" borderId="0" applyNumberFormat="0" applyBorder="0" applyAlignment="0" applyProtection="0">
      <alignment vertical="center"/>
    </xf>
    <xf numFmtId="0" fontId="137" fillId="86" borderId="0" applyNumberFormat="0" applyBorder="0" applyAlignment="0" applyProtection="0">
      <alignment vertical="center"/>
    </xf>
    <xf numFmtId="0" fontId="137"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37" fillId="86" borderId="0" applyNumberFormat="0" applyBorder="0" applyAlignment="0" applyProtection="0">
      <alignment vertical="center"/>
    </xf>
    <xf numFmtId="0" fontId="137" fillId="86" borderId="0" applyNumberFormat="0" applyBorder="0" applyAlignment="0" applyProtection="0">
      <alignment vertical="center"/>
    </xf>
    <xf numFmtId="0" fontId="137" fillId="86" borderId="0" applyNumberFormat="0" applyBorder="0" applyAlignment="0" applyProtection="0">
      <alignment vertical="center"/>
    </xf>
    <xf numFmtId="0" fontId="137" fillId="87" borderId="0" applyNumberFormat="0" applyBorder="0" applyAlignment="0" applyProtection="0">
      <alignment vertical="center"/>
    </xf>
    <xf numFmtId="0" fontId="137"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37" fillId="87" borderId="0" applyNumberFormat="0" applyBorder="0" applyAlignment="0" applyProtection="0">
      <alignment vertical="center"/>
    </xf>
    <xf numFmtId="0" fontId="137" fillId="87" borderId="0" applyNumberFormat="0" applyBorder="0" applyAlignment="0" applyProtection="0">
      <alignment vertical="center"/>
    </xf>
    <xf numFmtId="0" fontId="137" fillId="87" borderId="0" applyNumberFormat="0" applyBorder="0" applyAlignment="0" applyProtection="0">
      <alignment vertical="center"/>
    </xf>
    <xf numFmtId="0" fontId="137" fillId="94" borderId="0" applyNumberFormat="0" applyBorder="0" applyAlignment="0" applyProtection="0">
      <alignment vertical="center"/>
    </xf>
    <xf numFmtId="0" fontId="137"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37" fillId="94" borderId="0" applyNumberFormat="0" applyBorder="0" applyAlignment="0" applyProtection="0">
      <alignment vertical="center"/>
    </xf>
    <xf numFmtId="0" fontId="137" fillId="94" borderId="0" applyNumberFormat="0" applyBorder="0" applyAlignment="0" applyProtection="0">
      <alignment vertical="center"/>
    </xf>
    <xf numFmtId="0" fontId="137" fillId="94" borderId="0" applyNumberFormat="0" applyBorder="0" applyAlignment="0" applyProtection="0">
      <alignment vertical="center"/>
    </xf>
    <xf numFmtId="0" fontId="170" fillId="95" borderId="0" applyNumberFormat="0" applyBorder="0" applyAlignment="0" applyProtection="0"/>
    <xf numFmtId="0" fontId="170" fillId="95" borderId="0" applyNumberFormat="0" applyBorder="0" applyAlignment="0" applyProtection="0"/>
    <xf numFmtId="0" fontId="171" fillId="24" borderId="0" applyNumberFormat="0" applyBorder="0" applyAlignment="0" applyProtection="0">
      <alignment vertical="center"/>
    </xf>
    <xf numFmtId="0" fontId="171" fillId="24" borderId="0" applyNumberFormat="0" applyBorder="0" applyAlignment="0" applyProtection="0">
      <alignment vertical="center"/>
    </xf>
    <xf numFmtId="0" fontId="171" fillId="24" borderId="0" applyNumberFormat="0" applyBorder="0" applyAlignment="0" applyProtection="0">
      <alignment vertical="center"/>
    </xf>
    <xf numFmtId="0" fontId="170" fillId="95" borderId="0" applyNumberFormat="0" applyBorder="0" applyAlignment="0" applyProtection="0"/>
    <xf numFmtId="0" fontId="170" fillId="95" borderId="0" applyNumberFormat="0" applyBorder="0" applyAlignment="0" applyProtection="0"/>
    <xf numFmtId="0" fontId="170" fillId="95" borderId="0" applyNumberFormat="0" applyBorder="0" applyAlignment="0" applyProtection="0"/>
    <xf numFmtId="0" fontId="172" fillId="49" borderId="28" applyNumberFormat="0" applyAlignment="0" applyProtection="0"/>
    <xf numFmtId="0" fontId="172" fillId="49" borderId="28" applyNumberFormat="0" applyAlignment="0" applyProtection="0"/>
    <xf numFmtId="0" fontId="173" fillId="20" borderId="28" applyNumberFormat="0" applyAlignment="0" applyProtection="0">
      <alignment vertical="center"/>
    </xf>
    <xf numFmtId="0" fontId="173" fillId="20" borderId="28" applyNumberFormat="0" applyAlignment="0" applyProtection="0">
      <alignment vertical="center"/>
    </xf>
    <xf numFmtId="0" fontId="173" fillId="20" borderId="28" applyNumberFormat="0" applyAlignment="0" applyProtection="0">
      <alignment vertical="center"/>
    </xf>
    <xf numFmtId="0" fontId="172" fillId="49" borderId="28" applyNumberFormat="0" applyAlignment="0" applyProtection="0"/>
    <xf numFmtId="0" fontId="172" fillId="49" borderId="28" applyNumberFormat="0" applyAlignment="0" applyProtection="0"/>
    <xf numFmtId="0" fontId="172" fillId="49" borderId="28" applyNumberFormat="0" applyAlignment="0" applyProtection="0"/>
    <xf numFmtId="0" fontId="174" fillId="18" borderId="20" applyNumberFormat="0" applyAlignment="0" applyProtection="0"/>
    <xf numFmtId="0" fontId="174" fillId="18" borderId="20" applyNumberFormat="0" applyAlignment="0" applyProtection="0"/>
    <xf numFmtId="0" fontId="175" fillId="81" borderId="20" applyNumberFormat="0" applyAlignment="0" applyProtection="0">
      <alignment vertical="center"/>
    </xf>
    <xf numFmtId="0" fontId="175" fillId="81" borderId="20" applyNumberFormat="0" applyAlignment="0" applyProtection="0">
      <alignment vertical="center"/>
    </xf>
    <xf numFmtId="0" fontId="175" fillId="81" borderId="20" applyNumberFormat="0" applyAlignment="0" applyProtection="0">
      <alignment vertical="center"/>
    </xf>
    <xf numFmtId="0" fontId="174" fillId="18" borderId="20" applyNumberFormat="0" applyAlignment="0" applyProtection="0"/>
    <xf numFmtId="0" fontId="174" fillId="18" borderId="20" applyNumberFormat="0" applyAlignment="0" applyProtection="0"/>
    <xf numFmtId="0" fontId="174" fillId="18" borderId="20" applyNumberFormat="0" applyAlignment="0" applyProtection="0"/>
    <xf numFmtId="0" fontId="176" fillId="0" borderId="0" applyNumberFormat="0" applyFill="0" applyBorder="0" applyAlignment="0" applyProtection="0">
      <alignment vertical="top"/>
      <protection locked="0"/>
    </xf>
    <xf numFmtId="0" fontId="152" fillId="90" borderId="1">
      <alignment horizontal="center" vertical="center"/>
    </xf>
    <xf numFmtId="0" fontId="50" fillId="0" borderId="0"/>
    <xf numFmtId="0" fontId="50" fillId="0" borderId="0"/>
    <xf numFmtId="0" fontId="50" fillId="0" borderId="0"/>
    <xf numFmtId="0" fontId="50" fillId="0" borderId="0"/>
    <xf numFmtId="0" fontId="50" fillId="0" borderId="0"/>
    <xf numFmtId="195" fontId="17" fillId="0" borderId="0"/>
    <xf numFmtId="195" fontId="17" fillId="0" borderId="0"/>
    <xf numFmtId="195" fontId="17" fillId="0" borderId="0"/>
    <xf numFmtId="0" fontId="50" fillId="0" borderId="0"/>
    <xf numFmtId="0" fontId="17" fillId="0" borderId="0"/>
    <xf numFmtId="0" fontId="17" fillId="0" borderId="0"/>
    <xf numFmtId="0" fontId="17" fillId="0" borderId="0"/>
    <xf numFmtId="0" fontId="17" fillId="0" borderId="0"/>
    <xf numFmtId="0" fontId="46" fillId="0" borderId="0"/>
    <xf numFmtId="0" fontId="8" fillId="11" borderId="27" applyNumberFormat="0" applyFont="0" applyAlignment="0" applyProtection="0"/>
    <xf numFmtId="0" fontId="8" fillId="11" borderId="27" applyNumberFormat="0" applyFont="0" applyAlignment="0" applyProtection="0"/>
    <xf numFmtId="0" fontId="8" fillId="21" borderId="27" applyNumberFormat="0" applyFont="0" applyAlignment="0" applyProtection="0">
      <alignment vertical="center"/>
    </xf>
    <xf numFmtId="0" fontId="8" fillId="21" borderId="27" applyNumberFormat="0" applyFont="0" applyAlignment="0" applyProtection="0">
      <alignment vertical="center"/>
    </xf>
    <xf numFmtId="0" fontId="8" fillId="21" borderId="27" applyNumberFormat="0" applyFont="0" applyAlignment="0" applyProtection="0">
      <alignment vertical="center"/>
    </xf>
    <xf numFmtId="0" fontId="8" fillId="11" borderId="27" applyNumberFormat="0" applyFont="0" applyAlignment="0" applyProtection="0"/>
    <xf numFmtId="0" fontId="8" fillId="11" borderId="27" applyNumberFormat="0" applyFont="0" applyAlignment="0" applyProtection="0"/>
    <xf numFmtId="0" fontId="8" fillId="11" borderId="27" applyNumberFormat="0" applyFont="0" applyAlignment="0" applyProtection="0"/>
    <xf numFmtId="182" fontId="17" fillId="0" borderId="1" applyNumberFormat="0"/>
    <xf numFmtId="0" fontId="8" fillId="0" borderId="0">
      <alignment vertical="center"/>
    </xf>
    <xf numFmtId="195" fontId="17"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19" fillId="0" borderId="0">
      <alignment vertical="top"/>
    </xf>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60" fillId="0" borderId="0"/>
    <xf numFmtId="195" fontId="62" fillId="0" borderId="0"/>
    <xf numFmtId="195" fontId="62" fillId="0" borderId="2" applyFill="0">
      <alignment horizontal="center"/>
      <protection locked="0"/>
    </xf>
    <xf numFmtId="195" fontId="61" fillId="0" borderId="0" applyFill="0">
      <alignment horizontal="center"/>
      <protection locked="0"/>
    </xf>
    <xf numFmtId="195" fontId="61" fillId="5" borderId="0"/>
    <xf numFmtId="195" fontId="61" fillId="0" borderId="0">
      <protection locked="0"/>
    </xf>
    <xf numFmtId="195" fontId="61" fillId="0" borderId="0"/>
    <xf numFmtId="195" fontId="62" fillId="6" borderId="0">
      <alignment horizontal="right"/>
    </xf>
    <xf numFmtId="195" fontId="61" fillId="0" borderId="0"/>
    <xf numFmtId="195" fontId="63" fillId="0" borderId="0">
      <alignment horizontal="center" wrapText="1"/>
      <protection locked="0"/>
    </xf>
    <xf numFmtId="195" fontId="20" fillId="0" borderId="0"/>
    <xf numFmtId="195" fontId="65" fillId="0" borderId="0" applyNumberFormat="0" applyAlignment="0">
      <alignment horizontal="left"/>
    </xf>
    <xf numFmtId="195" fontId="66" fillId="0" borderId="0" applyNumberFormat="0" applyAlignment="0"/>
    <xf numFmtId="195" fontId="68" fillId="0" borderId="0" applyNumberFormat="0" applyAlignment="0">
      <alignment horizontal="left"/>
    </xf>
    <xf numFmtId="195" fontId="23" fillId="0" borderId="0">
      <alignment horizontal="left"/>
    </xf>
    <xf numFmtId="195" fontId="25" fillId="0" borderId="0">
      <alignment horizontal="left"/>
    </xf>
    <xf numFmtId="195" fontId="26" fillId="0" borderId="5" applyNumberFormat="0" applyAlignment="0" applyProtection="0">
      <alignment horizontal="left" vertical="center"/>
    </xf>
    <xf numFmtId="195" fontId="27" fillId="0" borderId="2"/>
    <xf numFmtId="195" fontId="72" fillId="0" borderId="0" applyNumberFormat="0" applyFont="0" applyFill="0" applyBorder="0" applyAlignment="0" applyProtection="0">
      <alignment horizontal="left"/>
    </xf>
    <xf numFmtId="195" fontId="73" fillId="0" borderId="2">
      <alignment horizontal="center"/>
    </xf>
    <xf numFmtId="195" fontId="36" fillId="0" borderId="0">
      <alignment horizontal="left"/>
    </xf>
    <xf numFmtId="195" fontId="192" fillId="0" borderId="0">
      <alignment horizontal="center" vertical="center"/>
    </xf>
    <xf numFmtId="195" fontId="27" fillId="0" borderId="0"/>
    <xf numFmtId="195" fontId="37" fillId="0" borderId="0">
      <alignment horizont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1" fillId="0" borderId="0"/>
    <xf numFmtId="195" fontId="11" fillId="0" borderId="0"/>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1" fillId="0" borderId="0" applyNumberFormat="0" applyFill="0" applyBorder="0" applyAlignment="0" applyProtection="0"/>
    <xf numFmtId="0" fontId="14" fillId="41" borderId="0" applyNumberFormat="0" applyBorder="0" applyAlignment="0" applyProtection="0">
      <alignment vertical="center"/>
    </xf>
    <xf numFmtId="195" fontId="43" fillId="42"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8" fillId="0" borderId="17" applyBorder="0" applyAlignment="0">
      <alignment horizontal="center"/>
    </xf>
    <xf numFmtId="195" fontId="8" fillId="0" borderId="17" applyBorder="0" applyAlignment="0">
      <alignment horizontal="center"/>
    </xf>
    <xf numFmtId="195" fontId="50" fillId="0" borderId="0"/>
    <xf numFmtId="43" fontId="11" fillId="0" borderId="0" applyFont="0" applyFill="0" applyBorder="0" applyAlignment="0" applyProtection="0">
      <alignment vertical="center"/>
    </xf>
  </cellStyleXfs>
  <cellXfs count="379">
    <xf numFmtId="0" fontId="0" fillId="0" borderId="0" xfId="0"/>
    <xf numFmtId="0" fontId="85" fillId="0" borderId="0" xfId="0" applyFont="1" applyProtection="1">
      <protection locked="0"/>
    </xf>
    <xf numFmtId="0" fontId="85" fillId="0" borderId="0" xfId="712" applyNumberFormat="1" applyFont="1" applyAlignment="1" applyProtection="1">
      <alignment wrapText="1"/>
      <protection locked="0"/>
    </xf>
    <xf numFmtId="0" fontId="11" fillId="75" borderId="0" xfId="3804" applyFill="1"/>
    <xf numFmtId="0" fontId="11" fillId="75" borderId="0" xfId="712" applyNumberFormat="1" applyFill="1" applyAlignment="1" applyProtection="1">
      <alignment wrapText="1"/>
      <protection locked="0"/>
    </xf>
    <xf numFmtId="49" fontId="11" fillId="75" borderId="0" xfId="712" applyNumberFormat="1" applyFill="1" applyAlignment="1" applyProtection="1">
      <alignment wrapText="1"/>
      <protection locked="0"/>
    </xf>
    <xf numFmtId="0" fontId="85" fillId="75" borderId="0" xfId="712" applyNumberFormat="1" applyFont="1" applyFill="1" applyAlignment="1" applyProtection="1">
      <alignment wrapText="1"/>
      <protection locked="0"/>
    </xf>
    <xf numFmtId="0" fontId="0" fillId="75" borderId="0" xfId="0" applyFill="1" applyBorder="1" applyProtection="1">
      <protection locked="0"/>
    </xf>
    <xf numFmtId="0" fontId="0" fillId="75" borderId="0" xfId="0" applyFill="1" applyProtection="1">
      <protection locked="0"/>
    </xf>
    <xf numFmtId="0" fontId="85" fillId="75" borderId="0" xfId="0" applyFont="1" applyFill="1" applyProtection="1">
      <protection locked="0"/>
    </xf>
    <xf numFmtId="0" fontId="76" fillId="75" borderId="0" xfId="0" applyNumberFormat="1" applyFont="1" applyFill="1" applyBorder="1" applyAlignment="1" applyProtection="1">
      <alignment vertical="center" wrapText="1"/>
    </xf>
    <xf numFmtId="0" fontId="8" fillId="75" borderId="0" xfId="256" applyFill="1"/>
    <xf numFmtId="0" fontId="12" fillId="75" borderId="0" xfId="265" applyFont="1" applyFill="1" applyAlignment="1" applyProtection="1">
      <alignment vertical="center"/>
      <protection locked="0"/>
    </xf>
    <xf numFmtId="0" fontId="10" fillId="75" borderId="0" xfId="257" applyFont="1" applyFill="1" applyAlignment="1">
      <alignment vertical="center"/>
    </xf>
    <xf numFmtId="0" fontId="22" fillId="0" borderId="0" xfId="708" applyFont="1" applyBorder="1" applyProtection="1">
      <protection locked="0"/>
    </xf>
    <xf numFmtId="0" fontId="22" fillId="0" borderId="0" xfId="712" applyNumberFormat="1" applyFont="1" applyFill="1" applyBorder="1" applyAlignment="1" applyProtection="1">
      <alignment wrapText="1"/>
      <protection locked="0"/>
    </xf>
    <xf numFmtId="49" fontId="183" fillId="0" borderId="0" xfId="712" applyNumberFormat="1" applyFont="1" applyFill="1" applyBorder="1" applyAlignment="1" applyProtection="1">
      <alignment vertical="center" wrapText="1" shrinkToFit="1"/>
      <protection locked="0"/>
    </xf>
    <xf numFmtId="49" fontId="22" fillId="0" borderId="0" xfId="712" applyNumberFormat="1" applyFont="1" applyFill="1" applyBorder="1" applyAlignment="1" applyProtection="1">
      <alignment vertical="center" wrapText="1" shrinkToFit="1"/>
      <protection locked="0"/>
    </xf>
    <xf numFmtId="49" fontId="22" fillId="75" borderId="0" xfId="712" applyNumberFormat="1" applyFont="1" applyFill="1" applyBorder="1" applyAlignment="1" applyProtection="1">
      <alignment vertical="center" wrapText="1" shrinkToFit="1"/>
      <protection locked="0"/>
    </xf>
    <xf numFmtId="0" fontId="22" fillId="75" borderId="0" xfId="712" applyNumberFormat="1" applyFont="1" applyFill="1" applyBorder="1" applyAlignment="1" applyProtection="1">
      <alignment wrapText="1"/>
      <protection locked="0"/>
    </xf>
    <xf numFmtId="0" fontId="184" fillId="0" borderId="0" xfId="714" applyFont="1" applyFill="1"/>
    <xf numFmtId="49" fontId="183" fillId="0" borderId="6" xfId="712" applyNumberFormat="1" applyFont="1" applyFill="1" applyBorder="1" applyAlignment="1" applyProtection="1">
      <alignment vertical="center" wrapText="1" shrinkToFit="1"/>
      <protection locked="0"/>
    </xf>
    <xf numFmtId="49" fontId="22" fillId="0" borderId="6" xfId="712" applyNumberFormat="1" applyFont="1" applyFill="1" applyBorder="1" applyAlignment="1" applyProtection="1">
      <alignment vertical="center" wrapText="1" shrinkToFit="1"/>
      <protection locked="0"/>
    </xf>
    <xf numFmtId="0" fontId="178"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Font="1" applyProtection="1">
      <protection locked="0"/>
    </xf>
    <xf numFmtId="0" fontId="22" fillId="75" borderId="0" xfId="0" applyFont="1" applyFill="1" applyProtection="1">
      <protection locked="0"/>
    </xf>
    <xf numFmtId="0" fontId="22" fillId="0" borderId="1" xfId="0" applyFont="1" applyFill="1" applyBorder="1" applyAlignment="1" applyProtection="1">
      <alignment horizontal="left" vertical="center"/>
      <protection locked="0"/>
    </xf>
    <xf numFmtId="43" fontId="22" fillId="0" borderId="1" xfId="0" applyNumberFormat="1" applyFont="1" applyFill="1" applyBorder="1" applyAlignment="1" applyProtection="1">
      <alignment horizontal="right" vertical="center" shrinkToFit="1"/>
      <protection locked="0"/>
    </xf>
    <xf numFmtId="0" fontId="178" fillId="0" borderId="1" xfId="0" applyNumberFormat="1" applyFont="1" applyFill="1" applyBorder="1" applyAlignment="1" applyProtection="1">
      <alignment vertical="center"/>
      <protection locked="0"/>
    </xf>
    <xf numFmtId="49" fontId="178" fillId="0" borderId="1" xfId="0" applyNumberFormat="1" applyFont="1" applyFill="1" applyBorder="1" applyAlignment="1" applyProtection="1">
      <alignment vertical="center"/>
      <protection locked="0"/>
    </xf>
    <xf numFmtId="0" fontId="22" fillId="0" borderId="1" xfId="0" applyFont="1" applyFill="1" applyBorder="1" applyAlignment="1" applyProtection="1">
      <alignment vertical="center"/>
      <protection locked="0"/>
    </xf>
    <xf numFmtId="43" fontId="22" fillId="51" borderId="1" xfId="0" applyNumberFormat="1" applyFont="1" applyFill="1" applyBorder="1" applyAlignment="1" applyProtection="1">
      <alignment horizontal="right" vertical="center" shrinkToFit="1"/>
    </xf>
    <xf numFmtId="0" fontId="178" fillId="0" borderId="1" xfId="0" applyNumberFormat="1" applyFont="1" applyFill="1" applyBorder="1" applyAlignment="1" applyProtection="1">
      <protection locked="0"/>
    </xf>
    <xf numFmtId="0" fontId="22" fillId="0" borderId="0" xfId="712" applyNumberFormat="1" applyFont="1" applyFill="1" applyAlignment="1" applyProtection="1">
      <alignment wrapText="1"/>
      <protection locked="0"/>
    </xf>
    <xf numFmtId="0" fontId="22" fillId="75" borderId="0" xfId="712" applyNumberFormat="1" applyFont="1" applyFill="1" applyAlignment="1" applyProtection="1">
      <alignment wrapText="1"/>
      <protection locked="0"/>
    </xf>
    <xf numFmtId="0" fontId="22" fillId="0" borderId="0" xfId="257" applyFont="1" applyAlignment="1">
      <alignment vertical="center"/>
    </xf>
    <xf numFmtId="49" fontId="22" fillId="47" borderId="1" xfId="264" applyNumberFormat="1" applyFont="1" applyFill="1" applyBorder="1" applyAlignment="1">
      <alignment horizontal="center" vertical="center" wrapText="1"/>
    </xf>
    <xf numFmtId="0" fontId="22" fillId="75" borderId="0" xfId="257" applyFont="1" applyFill="1" applyAlignment="1">
      <alignment vertical="center"/>
    </xf>
    <xf numFmtId="49" fontId="22" fillId="0" borderId="1" xfId="264" applyNumberFormat="1" applyFont="1" applyFill="1" applyBorder="1" applyAlignment="1">
      <alignment horizontal="left" vertical="center" wrapText="1"/>
    </xf>
    <xf numFmtId="43" fontId="22" fillId="0" borderId="1" xfId="264" applyNumberFormat="1" applyFont="1" applyFill="1" applyBorder="1" applyAlignment="1">
      <alignment horizontal="right" vertical="center"/>
    </xf>
    <xf numFmtId="43" fontId="22" fillId="0" borderId="1" xfId="330" applyNumberFormat="1" applyFont="1" applyFill="1" applyBorder="1" applyAlignment="1">
      <alignment horizontal="right" vertical="center"/>
    </xf>
    <xf numFmtId="43" fontId="22" fillId="51" borderId="1" xfId="264" applyNumberFormat="1" applyFont="1" applyFill="1" applyBorder="1" applyAlignment="1">
      <alignment horizontal="right" vertical="center"/>
    </xf>
    <xf numFmtId="49" fontId="22" fillId="0" borderId="0" xfId="264" applyNumberFormat="1" applyFont="1" applyFill="1" applyBorder="1" applyAlignment="1">
      <alignment horizontal="left" vertical="center" wrapText="1"/>
    </xf>
    <xf numFmtId="43" fontId="22" fillId="0" borderId="0" xfId="330" applyNumberFormat="1" applyFont="1" applyFill="1" applyBorder="1" applyAlignment="1">
      <alignment horizontal="right" vertical="center"/>
    </xf>
    <xf numFmtId="0" fontId="22" fillId="0" borderId="0" xfId="257" applyFont="1" applyFill="1" applyAlignment="1">
      <alignment horizontal="left" vertical="center"/>
    </xf>
    <xf numFmtId="0" fontId="22" fillId="0" borderId="0" xfId="257" applyFont="1" applyFill="1" applyAlignment="1">
      <alignment vertical="center"/>
    </xf>
    <xf numFmtId="0" fontId="22" fillId="0" borderId="0" xfId="265" applyFont="1" applyAlignment="1" applyProtection="1">
      <alignment vertical="center"/>
      <protection locked="0"/>
    </xf>
    <xf numFmtId="49" fontId="22" fillId="47" borderId="1" xfId="265" applyNumberFormat="1" applyFont="1" applyFill="1" applyBorder="1" applyAlignment="1" applyProtection="1">
      <alignment horizontal="center" vertical="center" wrapText="1"/>
      <protection locked="0"/>
    </xf>
    <xf numFmtId="0" fontId="22" fillId="75" borderId="0" xfId="265" applyFont="1" applyFill="1" applyAlignment="1" applyProtection="1">
      <alignment vertical="center"/>
      <protection locked="0"/>
    </xf>
    <xf numFmtId="49" fontId="22" fillId="0" borderId="1" xfId="325" applyNumberFormat="1" applyFont="1" applyFill="1" applyBorder="1" applyAlignment="1" applyProtection="1">
      <alignment horizontal="left" vertical="center" wrapText="1"/>
      <protection locked="0"/>
    </xf>
    <xf numFmtId="43" fontId="22" fillId="0" borderId="1" xfId="325" applyFont="1" applyFill="1" applyBorder="1" applyAlignment="1" applyProtection="1">
      <alignment horizontal="right" vertical="center" shrinkToFit="1"/>
      <protection locked="0"/>
    </xf>
    <xf numFmtId="9" fontId="22" fillId="0" borderId="1" xfId="224" applyFont="1" applyFill="1" applyBorder="1" applyAlignment="1" applyProtection="1">
      <alignment horizontal="center" vertical="center" wrapText="1"/>
      <protection locked="0"/>
    </xf>
    <xf numFmtId="49" fontId="22" fillId="0" borderId="1" xfId="265" applyNumberFormat="1" applyFont="1" applyFill="1" applyBorder="1" applyAlignment="1" applyProtection="1">
      <alignment horizontal="left" vertical="center" wrapText="1"/>
      <protection locked="0"/>
    </xf>
    <xf numFmtId="43" fontId="22" fillId="51" borderId="1" xfId="325" applyFont="1" applyFill="1" applyBorder="1" applyAlignment="1" applyProtection="1">
      <alignment horizontal="right" vertical="center" shrinkToFit="1"/>
    </xf>
    <xf numFmtId="0" fontId="22" fillId="0" borderId="0" xfId="267" applyFont="1" applyAlignment="1" applyProtection="1">
      <alignment vertical="center"/>
      <protection locked="0"/>
    </xf>
    <xf numFmtId="43" fontId="22" fillId="0" borderId="0" xfId="325" applyFont="1" applyAlignment="1" applyProtection="1">
      <alignment vertical="center" shrinkToFit="1"/>
    </xf>
    <xf numFmtId="43" fontId="22" fillId="0" borderId="0" xfId="265" applyNumberFormat="1" applyFont="1" applyAlignment="1" applyProtection="1">
      <alignment vertical="center" shrinkToFit="1"/>
    </xf>
    <xf numFmtId="0" fontId="184" fillId="0" borderId="0" xfId="265" applyFont="1" applyAlignment="1" applyProtection="1">
      <alignment vertical="center"/>
      <protection locked="0"/>
    </xf>
    <xf numFmtId="49" fontId="184" fillId="0" borderId="0" xfId="265" applyNumberFormat="1" applyFont="1" applyAlignment="1" applyProtection="1">
      <alignment vertical="center"/>
      <protection locked="0"/>
    </xf>
    <xf numFmtId="0" fontId="184" fillId="75" borderId="0" xfId="265" applyFont="1" applyFill="1" applyAlignment="1" applyProtection="1">
      <alignment vertical="center"/>
      <protection locked="0"/>
    </xf>
    <xf numFmtId="49" fontId="22" fillId="47" borderId="1" xfId="266" applyNumberFormat="1" applyFont="1" applyFill="1" applyBorder="1" applyAlignment="1">
      <alignment horizontal="center" vertical="center" wrapText="1"/>
    </xf>
    <xf numFmtId="0" fontId="22" fillId="75" borderId="0" xfId="266" applyFont="1" applyFill="1" applyAlignment="1">
      <alignment vertical="center"/>
    </xf>
    <xf numFmtId="49" fontId="22" fillId="0" borderId="1" xfId="326" applyNumberFormat="1" applyFont="1" applyFill="1" applyBorder="1" applyAlignment="1">
      <alignment horizontal="left" vertical="center" wrapText="1"/>
    </xf>
    <xf numFmtId="43" fontId="22" fillId="0" borderId="1" xfId="326" applyFont="1" applyFill="1" applyBorder="1" applyAlignment="1">
      <alignment horizontal="right" vertical="center" shrinkToFit="1"/>
    </xf>
    <xf numFmtId="0" fontId="22" fillId="0" borderId="1" xfId="225" applyNumberFormat="1" applyFont="1" applyFill="1" applyBorder="1" applyAlignment="1">
      <alignment horizontal="center" vertical="center" wrapText="1"/>
    </xf>
    <xf numFmtId="49" fontId="22" fillId="0" borderId="1" xfId="266" applyNumberFormat="1" applyFont="1" applyFill="1" applyBorder="1" applyAlignment="1">
      <alignment horizontal="left" vertical="center" wrapText="1"/>
    </xf>
    <xf numFmtId="43" fontId="22" fillId="51" borderId="1" xfId="326" applyFont="1" applyFill="1" applyBorder="1" applyAlignment="1">
      <alignment horizontal="right" vertical="center" shrinkToFit="1"/>
    </xf>
    <xf numFmtId="10" fontId="22" fillId="0" borderId="1" xfId="225" applyNumberFormat="1" applyFont="1" applyFill="1" applyBorder="1" applyAlignment="1">
      <alignment horizontal="center" vertical="center" wrapText="1"/>
    </xf>
    <xf numFmtId="0" fontId="22" fillId="0" borderId="0" xfId="266" applyFont="1" applyFill="1" applyAlignment="1">
      <alignment vertical="center"/>
    </xf>
    <xf numFmtId="49" fontId="22" fillId="0" borderId="0" xfId="268" applyNumberFormat="1" applyFont="1" applyFill="1" applyAlignment="1">
      <alignment vertical="center"/>
    </xf>
    <xf numFmtId="43" fontId="22" fillId="0" borderId="0" xfId="326" applyFont="1" applyFill="1" applyAlignment="1">
      <alignment vertical="center" shrinkToFit="1"/>
    </xf>
    <xf numFmtId="0" fontId="22" fillId="0" borderId="0" xfId="266" applyFont="1" applyAlignment="1">
      <alignment vertical="center"/>
    </xf>
    <xf numFmtId="43" fontId="22" fillId="0" borderId="0" xfId="266" applyNumberFormat="1" applyFont="1" applyFill="1" applyAlignment="1">
      <alignment vertical="center" shrinkToFit="1"/>
    </xf>
    <xf numFmtId="0" fontId="22" fillId="75" borderId="0" xfId="266" applyFont="1" applyFill="1" applyAlignment="1">
      <alignment vertical="center" wrapText="1"/>
    </xf>
    <xf numFmtId="0" fontId="22" fillId="0" borderId="0" xfId="256" applyFont="1"/>
    <xf numFmtId="0" fontId="22" fillId="0" borderId="0" xfId="256" applyFont="1" applyFill="1"/>
    <xf numFmtId="0" fontId="22" fillId="75" borderId="0" xfId="256" applyFont="1" applyFill="1"/>
    <xf numFmtId="43" fontId="178" fillId="51" borderId="1" xfId="0" applyNumberFormat="1" applyFont="1" applyFill="1" applyBorder="1" applyAlignment="1" applyProtection="1">
      <alignment horizontal="right" vertical="center" shrinkToFit="1"/>
      <protection locked="0"/>
    </xf>
    <xf numFmtId="43" fontId="178" fillId="0" borderId="1" xfId="0" applyNumberFormat="1" applyFont="1" applyFill="1" applyBorder="1" applyAlignment="1" applyProtection="1">
      <alignment horizontal="right" vertical="center" shrinkToFit="1"/>
      <protection locked="0"/>
    </xf>
    <xf numFmtId="43" fontId="178" fillId="51" borderId="1" xfId="0" applyNumberFormat="1" applyFont="1" applyFill="1" applyBorder="1" applyAlignment="1" applyProtection="1">
      <alignment horizontal="right" vertical="center" shrinkToFit="1"/>
    </xf>
    <xf numFmtId="49" fontId="22" fillId="0" borderId="0" xfId="0" applyNumberFormat="1" applyFont="1" applyProtection="1">
      <protection locked="0"/>
    </xf>
    <xf numFmtId="0" fontId="22" fillId="0" borderId="0" xfId="714" applyFont="1" applyFill="1"/>
    <xf numFmtId="0" fontId="181" fillId="0" borderId="0" xfId="714" applyFont="1" applyFill="1"/>
    <xf numFmtId="0" fontId="181" fillId="0" borderId="0" xfId="0" applyNumberFormat="1" applyFont="1" applyFill="1" applyAlignment="1" applyProtection="1">
      <alignment vertical="center"/>
      <protection hidden="1"/>
    </xf>
    <xf numFmtId="0" fontId="22" fillId="75" borderId="0" xfId="714" applyFont="1" applyFill="1"/>
    <xf numFmtId="0" fontId="22" fillId="75" borderId="0" xfId="708" applyFont="1" applyFill="1" applyBorder="1" applyProtection="1">
      <protection locked="0"/>
    </xf>
    <xf numFmtId="0" fontId="181" fillId="75" borderId="0" xfId="714" applyFont="1" applyFill="1"/>
    <xf numFmtId="0" fontId="181" fillId="75" borderId="0" xfId="0" applyNumberFormat="1" applyFont="1" applyFill="1" applyAlignment="1" applyProtection="1">
      <alignment vertical="center"/>
      <protection hidden="1"/>
    </xf>
    <xf numFmtId="49" fontId="181" fillId="75" borderId="0" xfId="712" applyNumberFormat="1" applyFont="1" applyFill="1" applyAlignment="1" applyProtection="1">
      <alignment vertical="center"/>
      <protection locked="0"/>
    </xf>
    <xf numFmtId="0" fontId="181" fillId="75" borderId="0" xfId="712" applyNumberFormat="1" applyFont="1" applyFill="1" applyAlignment="1" applyProtection="1">
      <alignment wrapText="1"/>
      <protection locked="0"/>
    </xf>
    <xf numFmtId="0" fontId="22" fillId="0" borderId="0" xfId="0" applyFont="1" applyBorder="1" applyProtection="1">
      <protection locked="0"/>
    </xf>
    <xf numFmtId="0" fontId="22" fillId="75" borderId="0" xfId="0" applyFont="1" applyFill="1" applyBorder="1" applyProtection="1">
      <protection locked="0"/>
    </xf>
    <xf numFmtId="49" fontId="22" fillId="51" borderId="1" xfId="0" applyNumberFormat="1" applyFont="1" applyFill="1" applyBorder="1" applyAlignment="1" applyProtection="1">
      <alignment horizontal="center" vertical="center" wrapText="1"/>
      <protection locked="0"/>
    </xf>
    <xf numFmtId="43" fontId="22" fillId="51" borderId="1" xfId="326" applyFont="1" applyFill="1" applyBorder="1" applyAlignment="1" applyProtection="1">
      <alignment horizontal="right" vertical="center" wrapText="1"/>
      <protection locked="0"/>
    </xf>
    <xf numFmtId="43" fontId="22" fillId="51" borderId="1" xfId="326" applyFont="1" applyFill="1" applyBorder="1" applyAlignment="1" applyProtection="1">
      <alignment horizontal="right" vertical="center" shrinkToFit="1"/>
      <protection locked="0"/>
    </xf>
    <xf numFmtId="0" fontId="22" fillId="0" borderId="1" xfId="0" applyNumberFormat="1" applyFont="1" applyFill="1" applyBorder="1" applyAlignment="1" applyProtection="1">
      <alignment horizontal="center" vertical="center" wrapText="1"/>
      <protection locked="0"/>
    </xf>
    <xf numFmtId="0" fontId="22" fillId="0" borderId="1" xfId="0" applyNumberFormat="1" applyFont="1" applyBorder="1" applyAlignment="1" applyProtection="1">
      <alignment horizontal="left" vertical="center"/>
      <protection locked="0"/>
    </xf>
    <xf numFmtId="0" fontId="22" fillId="0" borderId="1" xfId="0" applyNumberFormat="1" applyFont="1" applyFill="1" applyBorder="1" applyAlignment="1" applyProtection="1">
      <alignment horizontal="left" vertical="center" wrapText="1"/>
      <protection locked="0"/>
    </xf>
    <xf numFmtId="49" fontId="22" fillId="0" borderId="1" xfId="0" applyNumberFormat="1" applyFont="1" applyFill="1" applyBorder="1" applyAlignment="1" applyProtection="1">
      <alignment horizontal="center" vertical="center" wrapText="1"/>
      <protection locked="0"/>
    </xf>
    <xf numFmtId="43" fontId="22" fillId="0" borderId="1" xfId="326" applyFont="1" applyFill="1" applyBorder="1" applyAlignment="1" applyProtection="1">
      <alignment horizontal="right" vertical="center" wrapText="1"/>
      <protection locked="0"/>
    </xf>
    <xf numFmtId="43" fontId="22" fillId="0" borderId="1" xfId="326" applyFont="1" applyFill="1" applyBorder="1" applyAlignment="1" applyProtection="1">
      <alignment horizontal="right" vertical="center" shrinkToFit="1"/>
      <protection locked="0"/>
    </xf>
    <xf numFmtId="49" fontId="178" fillId="0" borderId="1" xfId="0" applyNumberFormat="1" applyFont="1" applyFill="1" applyBorder="1" applyAlignment="1" applyProtection="1">
      <alignment horizontal="center" vertical="center" wrapText="1"/>
      <protection locked="0"/>
    </xf>
    <xf numFmtId="43" fontId="22" fillId="51" borderId="1" xfId="552" applyNumberFormat="1" applyFont="1" applyFill="1" applyBorder="1" applyAlignment="1" applyProtection="1">
      <alignment horizontal="right" vertical="center" shrinkToFit="1"/>
    </xf>
    <xf numFmtId="43" fontId="185" fillId="51" borderId="1" xfId="0" applyNumberFormat="1" applyFont="1" applyFill="1" applyBorder="1" applyAlignment="1" applyProtection="1">
      <alignment horizontal="center" vertical="center"/>
    </xf>
    <xf numFmtId="43" fontId="185" fillId="0" borderId="0" xfId="258" applyNumberFormat="1" applyFont="1" applyFill="1" applyBorder="1" applyAlignment="1" applyProtection="1">
      <alignment horizontal="right" vertical="top" shrinkToFit="1"/>
      <protection locked="0"/>
    </xf>
    <xf numFmtId="49" fontId="183" fillId="0" borderId="15" xfId="712" applyNumberFormat="1" applyFont="1" applyFill="1" applyBorder="1" applyAlignment="1" applyProtection="1">
      <alignment vertical="center" wrapText="1" shrinkToFit="1"/>
      <protection locked="0"/>
    </xf>
    <xf numFmtId="49" fontId="22" fillId="0" borderId="16" xfId="712" applyNumberFormat="1" applyFont="1" applyFill="1" applyBorder="1" applyAlignment="1" applyProtection="1">
      <alignment vertical="center" wrapText="1" shrinkToFit="1"/>
      <protection locked="0"/>
    </xf>
    <xf numFmtId="49" fontId="22" fillId="0" borderId="15" xfId="712" applyNumberFormat="1" applyFont="1" applyFill="1" applyBorder="1" applyAlignment="1" applyProtection="1">
      <alignment vertical="center" wrapText="1" shrinkToFit="1"/>
      <protection locked="0"/>
    </xf>
    <xf numFmtId="0" fontId="184" fillId="0" borderId="0" xfId="0" applyNumberFormat="1" applyFont="1" applyFill="1" applyAlignment="1" applyProtection="1">
      <alignment vertical="center"/>
      <protection hidden="1"/>
    </xf>
    <xf numFmtId="0" fontId="184" fillId="75" borderId="0" xfId="714" applyFont="1" applyFill="1"/>
    <xf numFmtId="0" fontId="184" fillId="0" borderId="0" xfId="708" applyFont="1" applyBorder="1" applyProtection="1">
      <protection locked="0"/>
    </xf>
    <xf numFmtId="0" fontId="184" fillId="75" borderId="0" xfId="708" applyFont="1" applyFill="1" applyBorder="1" applyProtection="1">
      <protection locked="0"/>
    </xf>
    <xf numFmtId="49" fontId="184" fillId="0" borderId="0" xfId="712" applyNumberFormat="1" applyFont="1" applyAlignment="1" applyProtection="1">
      <alignment vertical="center"/>
      <protection locked="0"/>
    </xf>
    <xf numFmtId="0" fontId="184" fillId="0" borderId="0" xfId="712" applyNumberFormat="1" applyFont="1" applyAlignment="1" applyProtection="1">
      <alignment wrapText="1"/>
      <protection locked="0"/>
    </xf>
    <xf numFmtId="0" fontId="184" fillId="0" borderId="0" xfId="0" applyFont="1" applyBorder="1" applyProtection="1">
      <protection locked="0"/>
    </xf>
    <xf numFmtId="0" fontId="184" fillId="75" borderId="0" xfId="0" applyFont="1" applyFill="1" applyBorder="1" applyProtection="1">
      <protection locked="0"/>
    </xf>
    <xf numFmtId="0" fontId="178" fillId="0" borderId="0" xfId="712" applyNumberFormat="1" applyFont="1" applyFill="1" applyBorder="1" applyAlignment="1" applyProtection="1">
      <alignment horizontal="left" vertical="center" wrapText="1"/>
    </xf>
    <xf numFmtId="0" fontId="22" fillId="0" borderId="0" xfId="712" applyNumberFormat="1" applyFont="1" applyFill="1" applyBorder="1" applyAlignment="1" applyProtection="1">
      <alignment horizontal="left" vertical="center" wrapText="1"/>
    </xf>
    <xf numFmtId="0" fontId="22" fillId="0" borderId="0" xfId="712" applyNumberFormat="1" applyFont="1" applyAlignment="1" applyProtection="1">
      <alignment vertical="center" wrapText="1"/>
      <protection locked="0"/>
    </xf>
    <xf numFmtId="0" fontId="22" fillId="75" borderId="0" xfId="712" applyNumberFormat="1" applyFont="1" applyFill="1" applyAlignment="1" applyProtection="1">
      <alignment vertical="center" wrapText="1"/>
      <protection locked="0"/>
    </xf>
    <xf numFmtId="0" fontId="22" fillId="48" borderId="0" xfId="712" applyNumberFormat="1" applyFont="1" applyFill="1" applyAlignment="1" applyProtection="1">
      <alignment wrapText="1"/>
      <protection locked="0"/>
    </xf>
    <xf numFmtId="49" fontId="22" fillId="51" borderId="1" xfId="712" applyNumberFormat="1" applyFont="1" applyFill="1" applyBorder="1" applyAlignment="1" applyProtection="1">
      <alignment horizontal="left" vertical="center" wrapText="1"/>
      <protection locked="0"/>
    </xf>
    <xf numFmtId="49" fontId="22" fillId="51" borderId="1" xfId="712" applyNumberFormat="1" applyFont="1" applyFill="1" applyBorder="1" applyAlignment="1" applyProtection="1">
      <alignment horizontal="center" vertical="center"/>
      <protection locked="0"/>
    </xf>
    <xf numFmtId="43" fontId="178" fillId="51" borderId="1" xfId="712" applyNumberFormat="1" applyFont="1" applyFill="1" applyBorder="1" applyAlignment="1" applyProtection="1">
      <alignment horizontal="right" vertical="center"/>
      <protection locked="0"/>
    </xf>
    <xf numFmtId="43" fontId="178" fillId="48" borderId="1" xfId="712" applyNumberFormat="1" applyFont="1" applyFill="1" applyBorder="1" applyAlignment="1" applyProtection="1">
      <alignment vertical="center"/>
      <protection locked="0"/>
    </xf>
    <xf numFmtId="49" fontId="22" fillId="0" borderId="1" xfId="712" applyNumberFormat="1" applyFont="1" applyFill="1" applyBorder="1" applyAlignment="1" applyProtection="1">
      <alignment horizontal="center" vertical="center" shrinkToFit="1"/>
      <protection locked="0"/>
    </xf>
    <xf numFmtId="43" fontId="22" fillId="0" borderId="1" xfId="712" applyNumberFormat="1" applyFont="1" applyFill="1" applyBorder="1" applyAlignment="1" applyProtection="1">
      <alignment horizontal="right" vertical="center" shrinkToFit="1"/>
    </xf>
    <xf numFmtId="10" fontId="22" fillId="48" borderId="1" xfId="712" applyNumberFormat="1" applyFont="1" applyFill="1" applyBorder="1" applyAlignment="1" applyProtection="1">
      <alignment horizontal="right" vertical="center"/>
    </xf>
    <xf numFmtId="49" fontId="22" fillId="48" borderId="1" xfId="712" applyNumberFormat="1" applyFont="1" applyFill="1" applyBorder="1" applyAlignment="1" applyProtection="1">
      <alignment horizontal="left" vertical="center" wrapText="1"/>
      <protection locked="0"/>
    </xf>
    <xf numFmtId="49" fontId="22" fillId="0" borderId="1" xfId="712" applyNumberFormat="1" applyFont="1" applyFill="1" applyBorder="1" applyAlignment="1" applyProtection="1">
      <alignment horizontal="left" vertical="center" wrapText="1"/>
      <protection locked="0"/>
    </xf>
    <xf numFmtId="49" fontId="22" fillId="0" borderId="1" xfId="712" applyNumberFormat="1" applyFont="1" applyFill="1" applyBorder="1" applyAlignment="1" applyProtection="1">
      <alignment horizontal="center" vertical="center"/>
      <protection locked="0"/>
    </xf>
    <xf numFmtId="0" fontId="22" fillId="0" borderId="0" xfId="712" applyNumberFormat="1" applyFont="1" applyAlignment="1" applyProtection="1">
      <alignment wrapText="1"/>
      <protection locked="0"/>
    </xf>
    <xf numFmtId="49" fontId="22" fillId="0" borderId="1" xfId="712" applyNumberFormat="1" applyFont="1" applyFill="1" applyBorder="1" applyAlignment="1" applyProtection="1">
      <alignment horizontal="left" vertical="center"/>
      <protection locked="0"/>
    </xf>
    <xf numFmtId="43" fontId="22" fillId="51" borderId="1" xfId="712" applyNumberFormat="1" applyFont="1" applyFill="1" applyBorder="1" applyAlignment="1" applyProtection="1">
      <alignment horizontal="right" vertical="center" shrinkToFit="1"/>
    </xf>
    <xf numFmtId="43" fontId="185" fillId="51" borderId="1" xfId="712" applyNumberFormat="1" applyFont="1" applyFill="1" applyBorder="1" applyAlignment="1" applyProtection="1">
      <alignment horizontal="right" vertical="center" shrinkToFit="1"/>
    </xf>
    <xf numFmtId="49" fontId="178" fillId="48" borderId="1" xfId="712" applyNumberFormat="1" applyFont="1" applyFill="1" applyBorder="1" applyAlignment="1" applyProtection="1">
      <alignment horizontal="center" vertical="center"/>
      <protection locked="0"/>
    </xf>
    <xf numFmtId="10" fontId="22" fillId="51" borderId="1" xfId="712" applyNumberFormat="1" applyFont="1" applyFill="1" applyBorder="1" applyAlignment="1" applyProtection="1">
      <alignment horizontal="right" vertical="center" shrinkToFit="1"/>
    </xf>
    <xf numFmtId="0" fontId="22" fillId="0" borderId="0" xfId="712" applyNumberFormat="1" applyFont="1" applyFill="1" applyAlignment="1" applyProtection="1">
      <alignment horizontal="right" vertical="top" wrapText="1"/>
      <protection locked="0"/>
    </xf>
    <xf numFmtId="49" fontId="22" fillId="0" borderId="1" xfId="712" applyNumberFormat="1" applyFont="1" applyFill="1" applyBorder="1" applyAlignment="1" applyProtection="1">
      <alignment horizontal="left" vertical="top" wrapText="1"/>
      <protection locked="0"/>
    </xf>
    <xf numFmtId="43" fontId="185" fillId="0" borderId="1" xfId="712" applyNumberFormat="1" applyFont="1" applyFill="1" applyBorder="1" applyAlignment="1" applyProtection="1">
      <alignment horizontal="right" vertical="center" shrinkToFit="1"/>
      <protection locked="0"/>
    </xf>
    <xf numFmtId="49" fontId="185" fillId="0" borderId="1" xfId="712" applyNumberFormat="1" applyFont="1" applyFill="1" applyBorder="1" applyAlignment="1" applyProtection="1">
      <alignment horizontal="center" vertical="center" shrinkToFit="1"/>
      <protection locked="0"/>
    </xf>
    <xf numFmtId="10" fontId="185" fillId="0" borderId="1" xfId="712" applyNumberFormat="1" applyFont="1" applyFill="1" applyBorder="1" applyAlignment="1" applyProtection="1">
      <alignment horizontal="right" vertical="top" shrinkToFit="1"/>
      <protection locked="0"/>
    </xf>
    <xf numFmtId="0" fontId="22" fillId="75" borderId="0" xfId="712" applyNumberFormat="1" applyFont="1" applyFill="1" applyAlignment="1" applyProtection="1">
      <alignment horizontal="right" vertical="top" wrapText="1"/>
      <protection locked="0"/>
    </xf>
    <xf numFmtId="49" fontId="22" fillId="0" borderId="1" xfId="712" applyNumberFormat="1" applyFont="1" applyFill="1" applyBorder="1" applyAlignment="1" applyProtection="1">
      <alignment horizontal="left" vertical="center" wrapText="1" shrinkToFit="1"/>
      <protection locked="0"/>
    </xf>
    <xf numFmtId="43" fontId="22" fillId="0" borderId="1" xfId="712" applyNumberFormat="1" applyFont="1" applyFill="1" applyBorder="1" applyAlignment="1" applyProtection="1">
      <alignment horizontal="right" vertical="center" shrinkToFit="1"/>
      <protection locked="0"/>
    </xf>
    <xf numFmtId="10" fontId="22" fillId="0" borderId="1" xfId="712" applyNumberFormat="1" applyFont="1" applyFill="1" applyBorder="1" applyAlignment="1" applyProtection="1">
      <alignment horizontal="right" vertical="center" shrinkToFit="1"/>
      <protection locked="0"/>
    </xf>
    <xf numFmtId="0" fontId="22" fillId="75" borderId="0" xfId="712" applyNumberFormat="1" applyFont="1" applyFill="1" applyAlignment="1" applyProtection="1">
      <alignment vertical="top" wrapText="1"/>
      <protection locked="0"/>
    </xf>
    <xf numFmtId="0" fontId="22" fillId="0" borderId="0" xfId="712" applyNumberFormat="1" applyFont="1" applyAlignment="1" applyProtection="1">
      <alignment vertical="top" wrapText="1"/>
      <protection locked="0"/>
    </xf>
    <xf numFmtId="0" fontId="22" fillId="0" borderId="0" xfId="0" applyNumberFormat="1" applyFont="1" applyFill="1" applyAlignment="1" applyProtection="1">
      <alignment vertical="center"/>
      <protection hidden="1"/>
    </xf>
    <xf numFmtId="49" fontId="181" fillId="0" borderId="0" xfId="712" applyNumberFormat="1" applyFont="1" applyAlignment="1" applyProtection="1">
      <alignment wrapText="1"/>
      <protection locked="0"/>
    </xf>
    <xf numFmtId="0" fontId="181" fillId="0" borderId="0" xfId="712" applyNumberFormat="1" applyFont="1" applyAlignment="1" applyProtection="1">
      <alignment wrapText="1"/>
      <protection locked="0"/>
    </xf>
    <xf numFmtId="49" fontId="22" fillId="0" borderId="0" xfId="712" applyNumberFormat="1" applyFont="1" applyAlignment="1" applyProtection="1">
      <alignment wrapText="1"/>
      <protection locked="0"/>
    </xf>
    <xf numFmtId="49" fontId="22" fillId="75" borderId="0" xfId="712" applyNumberFormat="1" applyFont="1" applyFill="1" applyAlignment="1" applyProtection="1">
      <alignment wrapText="1"/>
      <protection locked="0"/>
    </xf>
    <xf numFmtId="0" fontId="10" fillId="0" borderId="0" xfId="552" applyFont="1" applyAlignment="1">
      <alignment vertical="center"/>
    </xf>
    <xf numFmtId="0" fontId="10" fillId="75" borderId="0" xfId="552" applyFont="1" applyFill="1" applyAlignment="1">
      <alignment vertical="center"/>
    </xf>
    <xf numFmtId="0" fontId="10" fillId="0" borderId="0" xfId="552" applyFont="1" applyFill="1" applyAlignment="1">
      <alignment vertical="center"/>
    </xf>
    <xf numFmtId="0" fontId="187" fillId="0" borderId="0" xfId="405" applyFont="1" applyAlignment="1" applyProtection="1">
      <alignment vertical="center"/>
      <protection locked="0"/>
    </xf>
    <xf numFmtId="0" fontId="11" fillId="0" borderId="0" xfId="703" applyFill="1" applyBorder="1" applyAlignment="1" applyProtection="1">
      <alignment wrapText="1"/>
      <protection locked="0"/>
    </xf>
    <xf numFmtId="0" fontId="10" fillId="75" borderId="0" xfId="258" applyFont="1" applyFill="1" applyBorder="1" applyAlignment="1" applyProtection="1">
      <alignment wrapText="1"/>
      <protection locked="0"/>
    </xf>
    <xf numFmtId="0" fontId="10" fillId="0" borderId="0" xfId="257" applyFont="1" applyProtection="1">
      <protection locked="0"/>
    </xf>
    <xf numFmtId="0" fontId="10" fillId="75" borderId="0" xfId="257" applyFont="1" applyFill="1" applyProtection="1">
      <protection locked="0"/>
    </xf>
    <xf numFmtId="0" fontId="85" fillId="48" borderId="0" xfId="3804" applyFont="1" applyFill="1"/>
    <xf numFmtId="0" fontId="85" fillId="75" borderId="0" xfId="3804" applyFont="1" applyFill="1"/>
    <xf numFmtId="0" fontId="10" fillId="75" borderId="0" xfId="3804" applyFont="1" applyFill="1"/>
    <xf numFmtId="0" fontId="22" fillId="47" borderId="1" xfId="256" applyFont="1" applyFill="1" applyBorder="1" applyAlignment="1">
      <alignment horizontal="center" vertical="center" wrapText="1"/>
    </xf>
    <xf numFmtId="0" fontId="22" fillId="47" borderId="1" xfId="256" applyFont="1" applyFill="1" applyBorder="1" applyAlignment="1">
      <alignment horizontal="centerContinuous" vertical="center"/>
    </xf>
    <xf numFmtId="0" fontId="22" fillId="75" borderId="0" xfId="3804" applyFont="1" applyFill="1"/>
    <xf numFmtId="0" fontId="22" fillId="48" borderId="1" xfId="256" applyFont="1" applyFill="1" applyBorder="1" applyAlignment="1">
      <alignment horizontal="center" vertical="center" wrapText="1"/>
    </xf>
    <xf numFmtId="0" fontId="22" fillId="48" borderId="1" xfId="256" applyFont="1" applyFill="1" applyBorder="1" applyAlignment="1">
      <alignment horizontal="left" vertical="center"/>
    </xf>
    <xf numFmtId="0" fontId="22" fillId="48" borderId="0" xfId="256" applyFont="1" applyFill="1" applyBorder="1" applyAlignment="1">
      <alignment horizontal="center" vertical="center" wrapText="1"/>
    </xf>
    <xf numFmtId="0" fontId="22" fillId="48" borderId="0" xfId="256" applyFont="1" applyFill="1" applyBorder="1" applyAlignment="1">
      <alignment horizontal="left" vertical="center"/>
    </xf>
    <xf numFmtId="0" fontId="22" fillId="48" borderId="0" xfId="256" applyFont="1" applyFill="1" applyBorder="1" applyAlignment="1">
      <alignment horizontal="center" vertical="center"/>
    </xf>
    <xf numFmtId="0" fontId="22" fillId="47" borderId="6" xfId="3923" applyFont="1" applyFill="1" applyBorder="1" applyAlignment="1">
      <alignment horizontal="center" vertical="center"/>
    </xf>
    <xf numFmtId="0" fontId="22" fillId="47" borderId="29" xfId="3923" applyFont="1" applyFill="1" applyBorder="1" applyAlignment="1">
      <alignment horizontal="center" vertical="center"/>
    </xf>
    <xf numFmtId="0" fontId="22" fillId="48" borderId="11" xfId="3923" applyFont="1" applyFill="1" applyBorder="1" applyAlignment="1">
      <alignment horizontal="center" vertical="center" wrapText="1"/>
    </xf>
    <xf numFmtId="0" fontId="22" fillId="48" borderId="41" xfId="3923" applyFont="1" applyFill="1" applyBorder="1" applyAlignment="1">
      <alignment horizontal="left" vertical="center" wrapText="1"/>
    </xf>
    <xf numFmtId="0" fontId="22" fillId="48" borderId="35" xfId="3923" applyFont="1" applyFill="1" applyBorder="1" applyAlignment="1">
      <alignment horizontal="center" vertical="center" wrapText="1"/>
    </xf>
    <xf numFmtId="0" fontId="22" fillId="48" borderId="0" xfId="3923" applyFont="1" applyFill="1" applyBorder="1" applyAlignment="1">
      <alignment horizontal="center" vertical="center" wrapText="1"/>
    </xf>
    <xf numFmtId="0" fontId="22" fillId="48" borderId="12" xfId="3923" applyFont="1" applyFill="1" applyBorder="1" applyAlignment="1">
      <alignment horizontal="center" vertical="center" wrapText="1"/>
    </xf>
    <xf numFmtId="0" fontId="22" fillId="48" borderId="42" xfId="3923" applyFont="1" applyFill="1" applyBorder="1" applyAlignment="1">
      <alignment horizontal="left" vertical="center" wrapText="1"/>
    </xf>
    <xf numFmtId="0" fontId="22" fillId="48" borderId="35" xfId="3923" applyFont="1" applyFill="1" applyBorder="1" applyAlignment="1">
      <alignment vertical="center" wrapText="1"/>
    </xf>
    <xf numFmtId="0" fontId="22" fillId="48" borderId="13" xfId="3923" applyFont="1" applyFill="1" applyBorder="1" applyAlignment="1">
      <alignment horizontal="center" vertical="center" wrapText="1"/>
    </xf>
    <xf numFmtId="0" fontId="22" fillId="48" borderId="14" xfId="3923" applyFont="1" applyFill="1" applyBorder="1" applyAlignment="1">
      <alignment horizontal="left" vertical="center" wrapText="1"/>
    </xf>
    <xf numFmtId="0" fontId="22" fillId="48" borderId="29" xfId="3923" applyFont="1" applyFill="1" applyBorder="1" applyAlignment="1">
      <alignment horizontal="center" vertical="center" wrapText="1"/>
    </xf>
    <xf numFmtId="0" fontId="22" fillId="48" borderId="17" xfId="3923" applyFont="1" applyFill="1" applyBorder="1" applyAlignment="1">
      <alignment horizontal="center" vertical="center" wrapText="1"/>
    </xf>
    <xf numFmtId="0" fontId="22" fillId="47" borderId="1" xfId="3923" applyFont="1" applyFill="1" applyBorder="1" applyAlignment="1">
      <alignment horizontal="center" vertical="center" wrapText="1"/>
    </xf>
    <xf numFmtId="0" fontId="22" fillId="47" borderId="1" xfId="3923" applyFont="1" applyFill="1" applyBorder="1" applyAlignment="1">
      <alignment horizontal="centerContinuous" vertical="center"/>
    </xf>
    <xf numFmtId="0" fontId="22" fillId="48" borderId="1" xfId="3923" applyFont="1" applyFill="1" applyBorder="1" applyAlignment="1">
      <alignment horizontal="center" vertical="center" wrapText="1"/>
    </xf>
    <xf numFmtId="0" fontId="22" fillId="48" borderId="1" xfId="3923" applyFont="1" applyFill="1" applyBorder="1" applyAlignment="1">
      <alignment horizontal="left" vertical="center" wrapText="1"/>
    </xf>
    <xf numFmtId="0" fontId="22" fillId="48" borderId="1" xfId="3923" applyFont="1" applyFill="1" applyBorder="1" applyAlignment="1">
      <alignment horizontal="center" vertical="center"/>
    </xf>
    <xf numFmtId="0" fontId="178" fillId="48" borderId="1" xfId="3923" applyFont="1" applyFill="1" applyBorder="1" applyAlignment="1">
      <alignment horizontal="left" vertical="center" wrapText="1"/>
    </xf>
    <xf numFmtId="0" fontId="178" fillId="48" borderId="1" xfId="3923" applyFont="1" applyFill="1" applyBorder="1" applyAlignment="1">
      <alignment horizontal="center" vertical="center" wrapText="1"/>
    </xf>
    <xf numFmtId="0" fontId="22" fillId="48" borderId="0" xfId="3804" applyFont="1" applyFill="1"/>
    <xf numFmtId="0" fontId="22" fillId="48" borderId="0" xfId="3923" applyFont="1" applyFill="1" applyBorder="1" applyAlignment="1">
      <alignment horizontal="center" vertical="center"/>
    </xf>
    <xf numFmtId="0" fontId="22" fillId="0" borderId="1" xfId="256" applyFont="1" applyBorder="1" applyAlignment="1">
      <alignment horizontal="left" vertical="center"/>
    </xf>
    <xf numFmtId="0" fontId="85" fillId="48" borderId="0" xfId="712" applyNumberFormat="1" applyFont="1" applyFill="1" applyAlignment="1" applyProtection="1">
      <alignment wrapText="1"/>
      <protection locked="0"/>
    </xf>
    <xf numFmtId="49" fontId="85" fillId="48" borderId="0" xfId="712" applyNumberFormat="1" applyFont="1" applyFill="1" applyAlignment="1" applyProtection="1">
      <alignment wrapText="1"/>
      <protection locked="0"/>
    </xf>
    <xf numFmtId="0" fontId="10" fillId="0" borderId="0" xfId="712" applyNumberFormat="1" applyFont="1" applyFill="1" applyAlignment="1" applyProtection="1">
      <alignment wrapText="1"/>
      <protection locked="0"/>
    </xf>
    <xf numFmtId="0" fontId="10" fillId="75" borderId="0" xfId="712" applyNumberFormat="1" applyFont="1" applyFill="1" applyAlignment="1" applyProtection="1">
      <alignment wrapText="1"/>
      <protection locked="0"/>
    </xf>
    <xf numFmtId="0" fontId="10" fillId="0" borderId="0" xfId="712" applyNumberFormat="1" applyFont="1" applyFill="1" applyBorder="1" applyAlignment="1" applyProtection="1">
      <alignment wrapText="1"/>
      <protection locked="0"/>
    </xf>
    <xf numFmtId="0" fontId="10" fillId="75" borderId="0" xfId="712" applyNumberFormat="1" applyFont="1" applyFill="1" applyBorder="1" applyAlignment="1" applyProtection="1">
      <alignment wrapText="1"/>
      <protection locked="0"/>
    </xf>
    <xf numFmtId="0" fontId="85" fillId="75" borderId="0" xfId="0" applyFont="1" applyFill="1" applyBorder="1" applyProtection="1">
      <protection locked="0"/>
    </xf>
    <xf numFmtId="0" fontId="85" fillId="48" borderId="0" xfId="0" applyFont="1" applyFill="1" applyBorder="1" applyProtection="1">
      <protection locked="0"/>
    </xf>
    <xf numFmtId="0" fontId="85" fillId="0" borderId="0" xfId="0" applyFont="1" applyBorder="1" applyProtection="1">
      <protection locked="0"/>
    </xf>
    <xf numFmtId="0" fontId="10" fillId="0" borderId="0" xfId="0" applyNumberFormat="1" applyFont="1" applyFill="1" applyBorder="1" applyAlignment="1" applyProtection="1">
      <alignment wrapText="1"/>
      <protection locked="0"/>
    </xf>
    <xf numFmtId="0" fontId="10" fillId="75" borderId="0" xfId="0" applyNumberFormat="1" applyFont="1" applyFill="1" applyBorder="1" applyAlignment="1" applyProtection="1">
      <alignment wrapText="1"/>
      <protection locked="0"/>
    </xf>
    <xf numFmtId="0" fontId="85" fillId="48" borderId="0" xfId="0" applyFont="1" applyFill="1" applyProtection="1">
      <protection locked="0"/>
    </xf>
    <xf numFmtId="0" fontId="10" fillId="0" borderId="0" xfId="0" applyNumberFormat="1" applyFont="1" applyAlignment="1" applyProtection="1">
      <alignment wrapText="1"/>
      <protection locked="0"/>
    </xf>
    <xf numFmtId="0" fontId="10" fillId="75" borderId="0" xfId="0" applyNumberFormat="1" applyFont="1" applyFill="1" applyAlignment="1" applyProtection="1">
      <alignment wrapText="1"/>
      <protection locked="0"/>
    </xf>
    <xf numFmtId="0" fontId="10" fillId="0" borderId="0" xfId="0" applyNumberFormat="1" applyFont="1" applyBorder="1" applyAlignment="1" applyProtection="1">
      <alignment wrapText="1"/>
      <protection locked="0"/>
    </xf>
    <xf numFmtId="0" fontId="85" fillId="75" borderId="0" xfId="256" applyFont="1" applyFill="1"/>
    <xf numFmtId="0" fontId="85" fillId="48" borderId="0" xfId="256" applyFont="1" applyFill="1"/>
    <xf numFmtId="0" fontId="189" fillId="75" borderId="0" xfId="0" applyNumberFormat="1" applyFont="1" applyFill="1" applyBorder="1" applyAlignment="1" applyProtection="1">
      <alignment vertical="center" wrapText="1"/>
    </xf>
    <xf numFmtId="0" fontId="85" fillId="75" borderId="0" xfId="265" applyFont="1" applyFill="1" applyAlignment="1" applyProtection="1">
      <alignment vertical="center"/>
      <protection locked="0"/>
    </xf>
    <xf numFmtId="0" fontId="85" fillId="48" borderId="0" xfId="265" applyFont="1" applyFill="1" applyAlignment="1" applyProtection="1">
      <alignment vertical="center"/>
      <protection locked="0"/>
    </xf>
    <xf numFmtId="0" fontId="85" fillId="75" borderId="0" xfId="257" applyFont="1" applyFill="1" applyAlignment="1">
      <alignment vertical="center"/>
    </xf>
    <xf numFmtId="0" fontId="85" fillId="48" borderId="0" xfId="257" applyFont="1" applyFill="1" applyAlignment="1">
      <alignment vertical="center"/>
    </xf>
    <xf numFmtId="0" fontId="85" fillId="0" borderId="0" xfId="552" applyFont="1" applyAlignment="1">
      <alignment vertical="center"/>
    </xf>
    <xf numFmtId="0" fontId="85" fillId="48" borderId="0" xfId="552" applyFont="1" applyFill="1" applyAlignment="1">
      <alignment vertical="center"/>
    </xf>
    <xf numFmtId="0" fontId="85" fillId="75" borderId="0" xfId="552" applyFont="1" applyFill="1" applyAlignment="1">
      <alignment vertical="center"/>
    </xf>
    <xf numFmtId="0" fontId="189" fillId="0" borderId="0" xfId="405" applyFont="1" applyAlignment="1" applyProtection="1">
      <alignment vertical="center" wrapText="1"/>
      <protection locked="0"/>
    </xf>
    <xf numFmtId="0" fontId="189" fillId="75" borderId="0" xfId="405" applyFont="1" applyFill="1" applyBorder="1" applyAlignment="1" applyProtection="1">
      <alignment vertical="center" wrapText="1"/>
      <protection locked="0"/>
    </xf>
    <xf numFmtId="0" fontId="189" fillId="75" borderId="0" xfId="405" applyFont="1" applyFill="1" applyBorder="1" applyAlignment="1" applyProtection="1">
      <alignment vertical="center"/>
      <protection locked="0"/>
    </xf>
    <xf numFmtId="0" fontId="184" fillId="0" borderId="0" xfId="3804" applyFont="1" applyProtection="1">
      <protection locked="0"/>
    </xf>
    <xf numFmtId="0" fontId="178" fillId="0" borderId="0" xfId="572" applyNumberFormat="1" applyFont="1" applyFill="1" applyBorder="1" applyAlignment="1" applyProtection="1">
      <alignment horizontal="left" vertical="center" wrapText="1"/>
    </xf>
    <xf numFmtId="0" fontId="22" fillId="75" borderId="0" xfId="552" applyFont="1" applyFill="1" applyAlignment="1">
      <alignment vertical="center"/>
    </xf>
    <xf numFmtId="178" fontId="22" fillId="51" borderId="1" xfId="469" applyFont="1" applyFill="1" applyBorder="1" applyAlignment="1">
      <alignment horizontal="right" vertical="center"/>
    </xf>
    <xf numFmtId="0" fontId="178" fillId="0" borderId="1" xfId="552" applyFont="1" applyBorder="1" applyAlignment="1">
      <alignment horizontal="left" vertical="center" wrapText="1"/>
    </xf>
    <xf numFmtId="0" fontId="22" fillId="0" borderId="1" xfId="552" applyNumberFormat="1" applyFont="1" applyBorder="1" applyAlignment="1">
      <alignment horizontal="left" vertical="center" wrapText="1"/>
    </xf>
    <xf numFmtId="0" fontId="22" fillId="0" borderId="1" xfId="660" applyNumberFormat="1" applyFont="1" applyBorder="1" applyAlignment="1">
      <alignment horizontal="left" vertical="center" wrapText="1"/>
    </xf>
    <xf numFmtId="0" fontId="22" fillId="0" borderId="1" xfId="552" applyFont="1" applyBorder="1" applyAlignment="1">
      <alignment vertical="center"/>
    </xf>
    <xf numFmtId="0" fontId="22" fillId="75" borderId="0" xfId="552" applyFont="1" applyFill="1" applyBorder="1" applyAlignment="1">
      <alignment vertical="center"/>
    </xf>
    <xf numFmtId="49" fontId="183" fillId="0" borderId="0" xfId="258" applyNumberFormat="1" applyFont="1" applyFill="1" applyBorder="1" applyAlignment="1" applyProtection="1">
      <alignment vertical="center" wrapText="1" shrinkToFit="1"/>
      <protection locked="0"/>
    </xf>
    <xf numFmtId="49" fontId="22" fillId="0" borderId="0" xfId="258" applyNumberFormat="1" applyFont="1" applyFill="1" applyBorder="1" applyAlignment="1" applyProtection="1">
      <alignment vertical="center" wrapText="1" shrinkToFit="1"/>
      <protection locked="0"/>
    </xf>
    <xf numFmtId="49" fontId="22" fillId="75" borderId="0" xfId="258" applyNumberFormat="1" applyFont="1" applyFill="1" applyBorder="1" applyAlignment="1" applyProtection="1">
      <alignment vertical="center" wrapText="1" shrinkToFit="1"/>
      <protection locked="0"/>
    </xf>
    <xf numFmtId="0" fontId="22" fillId="75" borderId="0" xfId="258" applyFont="1" applyFill="1" applyBorder="1" applyAlignment="1" applyProtection="1">
      <alignment wrapText="1"/>
      <protection locked="0"/>
    </xf>
    <xf numFmtId="49" fontId="22" fillId="0" borderId="0" xfId="257" applyNumberFormat="1" applyFont="1" applyProtection="1">
      <protection locked="0"/>
    </xf>
    <xf numFmtId="0" fontId="22" fillId="0" borderId="0" xfId="257" applyFont="1" applyProtection="1">
      <protection locked="0"/>
    </xf>
    <xf numFmtId="0" fontId="22" fillId="75" borderId="0" xfId="257" applyFont="1" applyFill="1" applyProtection="1">
      <protection locked="0"/>
    </xf>
    <xf numFmtId="49" fontId="184" fillId="0" borderId="0" xfId="257" applyNumberFormat="1" applyFont="1" applyProtection="1">
      <protection locked="0"/>
    </xf>
    <xf numFmtId="0" fontId="184" fillId="0" borderId="0" xfId="257" applyFont="1" applyProtection="1">
      <protection locked="0"/>
    </xf>
    <xf numFmtId="0" fontId="184" fillId="0" borderId="0" xfId="552" applyFont="1" applyAlignment="1">
      <alignment vertical="center"/>
    </xf>
    <xf numFmtId="0" fontId="22" fillId="0" borderId="0" xfId="552" applyFont="1" applyAlignment="1">
      <alignment vertical="center"/>
    </xf>
    <xf numFmtId="0" fontId="22" fillId="48" borderId="1" xfId="552" applyFont="1" applyFill="1" applyBorder="1" applyAlignment="1">
      <alignment horizontal="left" vertical="center" wrapText="1"/>
    </xf>
    <xf numFmtId="0" fontId="22" fillId="48" borderId="1" xfId="552" applyNumberFormat="1" applyFont="1" applyFill="1" applyBorder="1" applyAlignment="1">
      <alignment horizontal="left" vertical="center" wrapText="1"/>
    </xf>
    <xf numFmtId="0" fontId="22" fillId="48" borderId="1" xfId="660" applyNumberFormat="1" applyFont="1" applyFill="1" applyBorder="1" applyAlignment="1">
      <alignment horizontal="left" vertical="center" wrapText="1"/>
    </xf>
    <xf numFmtId="178" fontId="22" fillId="48" borderId="1" xfId="469" applyFont="1" applyFill="1" applyBorder="1" applyAlignment="1">
      <alignment horizontal="right" vertical="center"/>
    </xf>
    <xf numFmtId="0" fontId="22" fillId="48" borderId="1" xfId="552" applyFont="1" applyFill="1" applyBorder="1" applyAlignment="1">
      <alignment horizontal="center" vertical="center" wrapText="1"/>
    </xf>
    <xf numFmtId="0" fontId="180" fillId="48" borderId="0" xfId="0" applyFont="1" applyFill="1" applyBorder="1" applyAlignment="1">
      <alignment vertical="center"/>
    </xf>
    <xf numFmtId="43" fontId="22" fillId="51" borderId="1" xfId="4228" applyNumberFormat="1" applyFont="1" applyFill="1" applyBorder="1" applyAlignment="1" applyProtection="1">
      <alignment horizontal="right" vertical="center" shrinkToFit="1"/>
    </xf>
    <xf numFmtId="43" fontId="22" fillId="51" borderId="0" xfId="4228" applyNumberFormat="1" applyFont="1" applyFill="1" applyBorder="1" applyAlignment="1" applyProtection="1">
      <alignment horizontal="right" vertical="center" shrinkToFit="1"/>
    </xf>
    <xf numFmtId="0" fontId="22" fillId="0" borderId="35" xfId="266" applyFont="1" applyBorder="1" applyAlignment="1">
      <alignment vertical="center"/>
    </xf>
    <xf numFmtId="0" fontId="22" fillId="0" borderId="0" xfId="266" applyFont="1" applyBorder="1" applyAlignment="1">
      <alignment vertical="center"/>
    </xf>
    <xf numFmtId="49" fontId="22" fillId="51" borderId="1" xfId="258" applyNumberFormat="1" applyFont="1" applyFill="1" applyBorder="1" applyAlignment="1" applyProtection="1">
      <alignment horizontal="left" vertical="center" wrapText="1"/>
      <protection locked="0"/>
    </xf>
    <xf numFmtId="0" fontId="178" fillId="51" borderId="1" xfId="0" applyNumberFormat="1" applyFont="1" applyFill="1" applyBorder="1" applyAlignment="1" applyProtection="1">
      <alignment horizontal="left" vertical="center" wrapText="1"/>
      <protection locked="0"/>
    </xf>
    <xf numFmtId="49" fontId="178" fillId="48" borderId="1" xfId="712" applyNumberFormat="1" applyFont="1" applyFill="1" applyBorder="1" applyAlignment="1" applyProtection="1">
      <alignment horizontal="left" vertical="center" wrapText="1"/>
      <protection locked="0"/>
    </xf>
    <xf numFmtId="0" fontId="178" fillId="0" borderId="0" xfId="0" applyNumberFormat="1" applyFont="1" applyFill="1" applyBorder="1" applyAlignment="1" applyProtection="1">
      <alignment horizontal="center" vertical="center" wrapText="1"/>
    </xf>
    <xf numFmtId="49" fontId="22" fillId="0" borderId="6" xfId="712" applyNumberFormat="1" applyFont="1" applyFill="1" applyBorder="1" applyAlignment="1" applyProtection="1">
      <alignment horizontal="center" vertical="center" wrapText="1" shrinkToFit="1"/>
      <protection locked="0"/>
    </xf>
    <xf numFmtId="49" fontId="22" fillId="0" borderId="0" xfId="712" applyNumberFormat="1" applyFont="1" applyFill="1" applyBorder="1" applyAlignment="1" applyProtection="1">
      <alignment horizontal="center" vertical="center" wrapText="1" shrinkToFit="1"/>
      <protection locked="0"/>
    </xf>
    <xf numFmtId="0" fontId="184" fillId="0" borderId="0" xfId="0" applyNumberFormat="1" applyFont="1" applyFill="1" applyAlignment="1" applyProtection="1">
      <alignment horizontal="center" vertical="center"/>
      <protection hidden="1"/>
    </xf>
    <xf numFmtId="0" fontId="85" fillId="48" borderId="0" xfId="0" applyFont="1" applyFill="1" applyBorder="1" applyAlignment="1" applyProtection="1">
      <alignment horizontal="center" vertical="center"/>
      <protection locked="0"/>
    </xf>
    <xf numFmtId="0" fontId="22" fillId="0" borderId="0" xfId="0" applyFont="1" applyBorder="1" applyAlignment="1" applyProtection="1">
      <alignment horizontal="center" vertical="center"/>
      <protection locked="0"/>
    </xf>
    <xf numFmtId="0" fontId="184" fillId="0" borderId="0" xfId="714" applyFont="1" applyFill="1" applyAlignment="1">
      <alignment horizontal="center" vertical="center"/>
    </xf>
    <xf numFmtId="0" fontId="184" fillId="0" borderId="0" xfId="712" applyNumberFormat="1" applyFont="1" applyAlignment="1" applyProtection="1">
      <alignment horizontal="center" vertical="center" wrapText="1"/>
      <protection locked="0"/>
    </xf>
    <xf numFmtId="0" fontId="184" fillId="0" borderId="0" xfId="0" applyFont="1" applyBorder="1" applyAlignment="1" applyProtection="1">
      <alignment horizontal="center" vertical="center"/>
      <protection locked="0"/>
    </xf>
    <xf numFmtId="0" fontId="22" fillId="75" borderId="0" xfId="0" applyFont="1" applyFill="1" applyBorder="1" applyAlignment="1" applyProtection="1">
      <alignment horizontal="center" vertical="center"/>
      <protection locked="0"/>
    </xf>
    <xf numFmtId="0" fontId="0" fillId="75" borderId="0" xfId="0" applyFill="1" applyBorder="1" applyAlignment="1" applyProtection="1">
      <alignment horizontal="center" vertical="center"/>
      <protection locked="0"/>
    </xf>
    <xf numFmtId="43" fontId="22" fillId="48" borderId="1" xfId="326" applyFont="1" applyFill="1" applyBorder="1" applyAlignment="1" applyProtection="1">
      <alignment horizontal="right" vertical="center" wrapText="1"/>
      <protection locked="0"/>
    </xf>
    <xf numFmtId="43" fontId="22" fillId="48" borderId="1" xfId="0" applyNumberFormat="1" applyFont="1" applyFill="1" applyBorder="1" applyAlignment="1" applyProtection="1">
      <alignment horizontal="right" vertical="center" shrinkToFit="1"/>
      <protection locked="0"/>
    </xf>
    <xf numFmtId="0" fontId="22" fillId="0" borderId="1" xfId="10564" applyFont="1" applyBorder="1" applyAlignment="1">
      <alignment horizontal="left" vertical="center" wrapText="1"/>
    </xf>
    <xf numFmtId="0" fontId="22" fillId="47" borderId="17" xfId="3923" applyFont="1" applyFill="1" applyBorder="1" applyAlignment="1">
      <alignment horizontal="center" vertical="center"/>
    </xf>
    <xf numFmtId="0" fontId="22" fillId="47" borderId="1" xfId="3923" applyFont="1" applyFill="1" applyBorder="1" applyAlignment="1">
      <alignment horizontal="center" vertical="center"/>
    </xf>
    <xf numFmtId="0" fontId="22" fillId="47" borderId="1" xfId="256" applyFont="1" applyFill="1" applyBorder="1" applyAlignment="1">
      <alignment horizontal="center" vertical="center"/>
    </xf>
    <xf numFmtId="0" fontId="22" fillId="0" borderId="1" xfId="256" applyFont="1" applyBorder="1" applyAlignment="1">
      <alignment horizontal="center" vertical="center"/>
    </xf>
    <xf numFmtId="0" fontId="22" fillId="0" borderId="0" xfId="256" applyFont="1" applyAlignment="1">
      <alignment horizontal="left" vertical="center"/>
    </xf>
    <xf numFmtId="0" fontId="22" fillId="0" borderId="1" xfId="256" applyFont="1" applyBorder="1" applyAlignment="1">
      <alignment horizontal="left" vertical="center" wrapText="1"/>
    </xf>
    <xf numFmtId="0" fontId="178" fillId="47" borderId="1" xfId="712" applyNumberFormat="1" applyFont="1" applyFill="1" applyBorder="1" applyAlignment="1" applyProtection="1">
      <alignment horizontal="center" vertical="center" wrapText="1"/>
      <protection locked="0"/>
    </xf>
    <xf numFmtId="43" fontId="178" fillId="48" borderId="1" xfId="712" applyNumberFormat="1" applyFont="1" applyFill="1" applyBorder="1" applyAlignment="1" applyProtection="1">
      <alignment horizontal="right" vertical="center"/>
      <protection locked="0"/>
    </xf>
    <xf numFmtId="0" fontId="22" fillId="47" borderId="1" xfId="712" applyNumberFormat="1" applyFont="1" applyFill="1" applyBorder="1" applyAlignment="1" applyProtection="1">
      <alignment horizontal="center" vertical="center" wrapText="1"/>
      <protection locked="0"/>
    </xf>
    <xf numFmtId="49" fontId="178" fillId="47" borderId="1" xfId="0" applyNumberFormat="1" applyFont="1" applyFill="1" applyBorder="1" applyAlignment="1" applyProtection="1">
      <alignment horizontal="center" vertical="center" wrapText="1"/>
      <protection locked="0"/>
    </xf>
    <xf numFmtId="0" fontId="178" fillId="47" borderId="1" xfId="0" applyNumberFormat="1" applyFont="1" applyFill="1" applyBorder="1" applyAlignment="1" applyProtection="1">
      <alignment horizontal="center" vertical="center" wrapText="1"/>
      <protection locked="0"/>
    </xf>
    <xf numFmtId="49" fontId="178" fillId="0" borderId="1" xfId="0" applyNumberFormat="1" applyFont="1" applyFill="1" applyBorder="1" applyAlignment="1" applyProtection="1">
      <alignment horizontal="left" vertical="center" wrapText="1"/>
      <protection locked="0"/>
    </xf>
    <xf numFmtId="0" fontId="178" fillId="0" borderId="1" xfId="0" applyNumberFormat="1" applyFont="1" applyFill="1" applyBorder="1" applyAlignment="1" applyProtection="1">
      <alignment horizontal="left" vertical="center"/>
      <protection locked="0"/>
    </xf>
    <xf numFmtId="0" fontId="178" fillId="47" borderId="1" xfId="0" applyNumberFormat="1" applyFont="1" applyFill="1" applyBorder="1" applyAlignment="1" applyProtection="1">
      <alignment horizontal="center" vertical="center"/>
      <protection locked="0"/>
    </xf>
    <xf numFmtId="0" fontId="22" fillId="47" borderId="1" xfId="552" applyFont="1" applyFill="1" applyBorder="1" applyAlignment="1">
      <alignment horizontal="center" vertical="center"/>
    </xf>
    <xf numFmtId="0" fontId="178" fillId="47" borderId="1" xfId="552" applyNumberFormat="1" applyFont="1" applyFill="1" applyBorder="1" applyAlignment="1" applyProtection="1">
      <alignment horizontal="center" vertical="center" wrapText="1"/>
      <protection locked="0"/>
    </xf>
    <xf numFmtId="0" fontId="22" fillId="47" borderId="4" xfId="10564" applyFont="1" applyFill="1" applyBorder="1" applyAlignment="1">
      <alignment horizontal="center" vertical="center"/>
    </xf>
    <xf numFmtId="0" fontId="11" fillId="0" borderId="0" xfId="703" applyFill="1" applyAlignment="1" applyProtection="1">
      <alignment wrapText="1"/>
      <protection locked="0"/>
    </xf>
    <xf numFmtId="0" fontId="22" fillId="0" borderId="0" xfId="258" applyNumberFormat="1" applyFont="1" applyFill="1" applyBorder="1" applyAlignment="1" applyProtection="1">
      <alignment horizontal="left" vertical="center" wrapText="1" shrinkToFit="1"/>
      <protection locked="0"/>
    </xf>
    <xf numFmtId="0" fontId="22" fillId="75" borderId="0" xfId="258" applyFont="1" applyFill="1" applyAlignment="1" applyProtection="1">
      <alignment wrapText="1"/>
      <protection locked="0"/>
    </xf>
    <xf numFmtId="0" fontId="10" fillId="75" borderId="0" xfId="258" applyFont="1" applyFill="1" applyAlignment="1" applyProtection="1">
      <alignment wrapText="1"/>
      <protection locked="0"/>
    </xf>
    <xf numFmtId="49" fontId="178" fillId="47" borderId="1" xfId="0" applyNumberFormat="1" applyFont="1" applyFill="1" applyBorder="1" applyAlignment="1" applyProtection="1">
      <alignment horizontal="center" vertical="center" wrapText="1"/>
      <protection locked="0"/>
    </xf>
    <xf numFmtId="49" fontId="136" fillId="47" borderId="1" xfId="0" applyNumberFormat="1" applyFont="1" applyFill="1" applyBorder="1" applyAlignment="1" applyProtection="1">
      <alignment horizontal="center" vertical="center" wrapText="1"/>
      <protection locked="0"/>
    </xf>
    <xf numFmtId="0" fontId="75" fillId="48" borderId="0" xfId="256" applyFont="1" applyFill="1" applyAlignment="1">
      <alignment horizontal="center" vertical="center"/>
    </xf>
    <xf numFmtId="0" fontId="10" fillId="48" borderId="0" xfId="256" applyFont="1" applyFill="1" applyBorder="1" applyAlignment="1">
      <alignment horizontal="center" vertical="center"/>
    </xf>
    <xf numFmtId="0" fontId="22" fillId="48" borderId="0" xfId="256" applyFont="1" applyFill="1" applyBorder="1" applyAlignment="1">
      <alignment horizontal="left" vertical="center" wrapText="1"/>
    </xf>
    <xf numFmtId="0" fontId="183" fillId="48" borderId="18" xfId="3923" applyFont="1" applyFill="1" applyBorder="1" applyAlignment="1">
      <alignment horizontal="left" vertical="center" wrapText="1"/>
    </xf>
    <xf numFmtId="0" fontId="190" fillId="48" borderId="0" xfId="3923" applyFont="1" applyFill="1" applyAlignment="1">
      <alignment horizontal="center" vertical="center"/>
    </xf>
    <xf numFmtId="0" fontId="10" fillId="48" borderId="1" xfId="3923" applyFont="1" applyFill="1" applyBorder="1" applyAlignment="1">
      <alignment horizontal="center" vertical="center"/>
    </xf>
    <xf numFmtId="0" fontId="183" fillId="48" borderId="17" xfId="3923" applyFont="1" applyFill="1" applyBorder="1" applyAlignment="1">
      <alignment horizontal="left" vertical="center"/>
    </xf>
    <xf numFmtId="0" fontId="22" fillId="47" borderId="11" xfId="3923" applyFont="1" applyFill="1" applyBorder="1" applyAlignment="1">
      <alignment horizontal="center" vertical="center"/>
    </xf>
    <xf numFmtId="0" fontId="22" fillId="47" borderId="18" xfId="3923" applyFont="1" applyFill="1" applyBorder="1" applyAlignment="1">
      <alignment horizontal="center" vertical="center"/>
    </xf>
    <xf numFmtId="0" fontId="22" fillId="47" borderId="12" xfId="3923" applyFont="1" applyFill="1" applyBorder="1" applyAlignment="1">
      <alignment horizontal="center" vertical="center"/>
    </xf>
    <xf numFmtId="0" fontId="22" fillId="47" borderId="0" xfId="3923" applyFont="1" applyFill="1" applyBorder="1" applyAlignment="1">
      <alignment horizontal="center" vertical="center"/>
    </xf>
    <xf numFmtId="0" fontId="22" fillId="47" borderId="13" xfId="3923" applyFont="1" applyFill="1" applyBorder="1" applyAlignment="1">
      <alignment horizontal="center" vertical="center"/>
    </xf>
    <xf numFmtId="0" fontId="22" fillId="47" borderId="17" xfId="3923" applyFont="1" applyFill="1" applyBorder="1" applyAlignment="1">
      <alignment horizontal="center" vertical="center"/>
    </xf>
    <xf numFmtId="0" fontId="22" fillId="47" borderId="1" xfId="3923" applyFont="1" applyFill="1" applyBorder="1" applyAlignment="1">
      <alignment horizontal="center" vertical="center"/>
    </xf>
    <xf numFmtId="0" fontId="22" fillId="48" borderId="15" xfId="3923" applyFont="1" applyFill="1" applyBorder="1" applyAlignment="1">
      <alignment horizontal="left" vertical="center" wrapText="1"/>
    </xf>
    <xf numFmtId="0" fontId="22" fillId="48" borderId="16" xfId="3923" applyFont="1" applyFill="1" applyBorder="1" applyAlignment="1">
      <alignment horizontal="left" vertical="center" wrapText="1"/>
    </xf>
    <xf numFmtId="0" fontId="22" fillId="47" borderId="15" xfId="3923" applyFont="1" applyFill="1" applyBorder="1" applyAlignment="1">
      <alignment horizontal="center" vertical="center"/>
    </xf>
    <xf numFmtId="0" fontId="22" fillId="47" borderId="16" xfId="3923" applyFont="1" applyFill="1" applyBorder="1" applyAlignment="1">
      <alignment horizontal="center" vertical="center"/>
    </xf>
    <xf numFmtId="0" fontId="183" fillId="0" borderId="17" xfId="256" applyFont="1" applyBorder="1" applyAlignment="1">
      <alignment horizontal="left" vertical="center"/>
    </xf>
    <xf numFmtId="0" fontId="190" fillId="48" borderId="0" xfId="256" applyFont="1" applyFill="1" applyAlignment="1">
      <alignment horizontal="center" vertical="center"/>
    </xf>
    <xf numFmtId="0" fontId="10" fillId="48" borderId="1" xfId="256" applyFont="1" applyFill="1" applyBorder="1" applyAlignment="1">
      <alignment horizontal="center" vertical="center"/>
    </xf>
    <xf numFmtId="0" fontId="22" fillId="47" borderId="1" xfId="256" applyFont="1" applyFill="1" applyBorder="1" applyAlignment="1">
      <alignment horizontal="center" vertical="center"/>
    </xf>
    <xf numFmtId="0" fontId="22" fillId="0" borderId="1" xfId="256" applyFont="1" applyBorder="1" applyAlignment="1">
      <alignment horizontal="center" vertical="center"/>
    </xf>
    <xf numFmtId="0" fontId="22" fillId="0" borderId="0" xfId="256" applyFont="1" applyAlignment="1">
      <alignment horizontal="left" vertical="center"/>
    </xf>
    <xf numFmtId="0" fontId="22" fillId="0" borderId="1" xfId="256" applyFont="1" applyBorder="1" applyAlignment="1">
      <alignment horizontal="left" vertical="center" wrapText="1"/>
    </xf>
    <xf numFmtId="0" fontId="22" fillId="0" borderId="1" xfId="256" applyFont="1" applyBorder="1" applyAlignment="1">
      <alignment horizontal="left" vertical="top" wrapText="1"/>
    </xf>
    <xf numFmtId="0" fontId="178" fillId="47" borderId="1" xfId="712" applyNumberFormat="1" applyFont="1" applyFill="1" applyBorder="1" applyAlignment="1" applyProtection="1">
      <alignment horizontal="center" vertical="center" wrapText="1"/>
      <protection locked="0"/>
    </xf>
    <xf numFmtId="0" fontId="22" fillId="47" borderId="1" xfId="712" applyNumberFormat="1" applyFont="1" applyFill="1" applyBorder="1" applyAlignment="1" applyProtection="1">
      <alignment horizontal="center" vertical="center" wrapText="1"/>
      <protection locked="0"/>
    </xf>
    <xf numFmtId="0" fontId="22" fillId="0" borderId="11" xfId="712" applyNumberFormat="1" applyFont="1" applyBorder="1" applyAlignment="1" applyProtection="1">
      <alignment horizontal="left" vertical="top" wrapText="1"/>
    </xf>
    <xf numFmtId="0" fontId="22" fillId="0" borderId="18" xfId="712" applyNumberFormat="1" applyFont="1" applyBorder="1" applyAlignment="1" applyProtection="1">
      <alignment horizontal="left" vertical="top" wrapText="1"/>
    </xf>
    <xf numFmtId="0" fontId="22" fillId="0" borderId="12" xfId="712" applyNumberFormat="1" applyFont="1" applyBorder="1" applyAlignment="1" applyProtection="1">
      <alignment horizontal="left" vertical="top" wrapText="1"/>
    </xf>
    <xf numFmtId="0" fontId="22" fillId="0" borderId="0" xfId="712" applyNumberFormat="1" applyFont="1" applyBorder="1" applyAlignment="1" applyProtection="1">
      <alignment horizontal="left" vertical="top" wrapText="1"/>
    </xf>
    <xf numFmtId="0" fontId="22" fillId="0" borderId="13" xfId="712" applyNumberFormat="1" applyFont="1" applyBorder="1" applyAlignment="1" applyProtection="1">
      <alignment horizontal="left" vertical="top" wrapText="1"/>
    </xf>
    <xf numFmtId="0" fontId="22" fillId="0" borderId="17" xfId="712" applyNumberFormat="1" applyFont="1" applyBorder="1" applyAlignment="1" applyProtection="1">
      <alignment horizontal="left" vertical="top" wrapText="1"/>
    </xf>
    <xf numFmtId="0" fontId="22" fillId="0" borderId="18" xfId="0" applyFont="1" applyBorder="1" applyAlignment="1">
      <alignment horizontal="left" vertical="top" wrapText="1"/>
    </xf>
    <xf numFmtId="0" fontId="22" fillId="0" borderId="41" xfId="0" applyFont="1" applyBorder="1" applyAlignment="1">
      <alignment horizontal="left" vertical="top" wrapText="1"/>
    </xf>
    <xf numFmtId="0" fontId="22" fillId="0" borderId="0" xfId="0" applyFont="1" applyBorder="1" applyAlignment="1">
      <alignment horizontal="left" vertical="top" wrapText="1"/>
    </xf>
    <xf numFmtId="0" fontId="22" fillId="0" borderId="42" xfId="0" applyFont="1" applyBorder="1" applyAlignment="1">
      <alignment horizontal="left" vertical="top" wrapText="1"/>
    </xf>
    <xf numFmtId="0" fontId="22" fillId="0" borderId="17" xfId="0" applyFont="1" applyBorder="1" applyAlignment="1">
      <alignment horizontal="left" vertical="top" wrapText="1"/>
    </xf>
    <xf numFmtId="0" fontId="22" fillId="0" borderId="14" xfId="0" applyFont="1" applyBorder="1" applyAlignment="1">
      <alignment horizontal="left" vertical="top" wrapText="1"/>
    </xf>
    <xf numFmtId="43" fontId="178" fillId="48" borderId="1" xfId="712" applyNumberFormat="1" applyFont="1" applyFill="1" applyBorder="1" applyAlignment="1" applyProtection="1">
      <alignment horizontal="right" vertical="center"/>
      <protection locked="0"/>
    </xf>
    <xf numFmtId="0" fontId="179" fillId="0" borderId="6" xfId="258" applyNumberFormat="1" applyFont="1" applyFill="1" applyBorder="1" applyAlignment="1" applyProtection="1">
      <alignment horizontal="left" vertical="center" wrapText="1" shrinkToFit="1"/>
      <protection locked="0"/>
    </xf>
    <xf numFmtId="0" fontId="22" fillId="0" borderId="15" xfId="258" applyNumberFormat="1" applyFont="1" applyFill="1" applyBorder="1" applyAlignment="1" applyProtection="1">
      <alignment horizontal="left" vertical="center" wrapText="1" shrinkToFit="1"/>
      <protection locked="0"/>
    </xf>
    <xf numFmtId="0" fontId="22" fillId="0" borderId="6" xfId="258" applyNumberFormat="1" applyFont="1" applyFill="1" applyBorder="1" applyAlignment="1" applyProtection="1">
      <alignment horizontal="left" vertical="center" wrapText="1" shrinkToFit="1"/>
      <protection locked="0"/>
    </xf>
    <xf numFmtId="0" fontId="22" fillId="0" borderId="16" xfId="258" applyNumberFormat="1" applyFont="1" applyFill="1" applyBorder="1" applyAlignment="1" applyProtection="1">
      <alignment horizontal="left" vertical="center" wrapText="1" shrinkToFit="1"/>
      <protection locked="0"/>
    </xf>
    <xf numFmtId="0" fontId="22" fillId="0" borderId="15" xfId="712" applyNumberFormat="1" applyFont="1" applyFill="1" applyBorder="1" applyAlignment="1" applyProtection="1">
      <alignment horizontal="left" vertical="center" wrapText="1" shrinkToFit="1"/>
      <protection locked="0"/>
    </xf>
    <xf numFmtId="0" fontId="22" fillId="0" borderId="6" xfId="712" applyNumberFormat="1" applyFont="1" applyFill="1" applyBorder="1" applyAlignment="1" applyProtection="1">
      <alignment horizontal="left" vertical="center" wrapText="1" shrinkToFit="1"/>
      <protection locked="0"/>
    </xf>
    <xf numFmtId="0" fontId="22" fillId="0" borderId="16" xfId="712" applyNumberFormat="1" applyFont="1" applyFill="1" applyBorder="1" applyAlignment="1" applyProtection="1">
      <alignment horizontal="left" vertical="center" wrapText="1" shrinkToFit="1"/>
      <protection locked="0"/>
    </xf>
    <xf numFmtId="0" fontId="92" fillId="0" borderId="0" xfId="269" applyNumberFormat="1" applyFont="1" applyFill="1" applyBorder="1" applyAlignment="1" applyProtection="1">
      <alignment horizontal="center" vertical="center" wrapText="1"/>
    </xf>
    <xf numFmtId="0" fontId="76" fillId="0" borderId="0" xfId="712" applyNumberFormat="1" applyFont="1" applyFill="1" applyBorder="1" applyAlignment="1" applyProtection="1">
      <alignment horizontal="center" vertical="center" wrapText="1"/>
    </xf>
    <xf numFmtId="0" fontId="189" fillId="0" borderId="1" xfId="712" applyNumberFormat="1" applyFont="1" applyFill="1" applyBorder="1" applyAlignment="1" applyProtection="1">
      <alignment horizontal="left" vertical="center" wrapText="1"/>
    </xf>
    <xf numFmtId="0" fontId="10" fillId="0" borderId="1" xfId="712" applyNumberFormat="1" applyFont="1" applyFill="1" applyBorder="1" applyAlignment="1" applyProtection="1">
      <alignment horizontal="left" vertical="center" wrapText="1"/>
    </xf>
    <xf numFmtId="49" fontId="178" fillId="47" borderId="1" xfId="712" applyNumberFormat="1" applyFont="1" applyFill="1" applyBorder="1" applyAlignment="1" applyProtection="1">
      <alignment horizontal="center" vertical="center" wrapText="1"/>
      <protection locked="0"/>
    </xf>
    <xf numFmtId="49" fontId="22" fillId="47" borderId="1" xfId="712" applyNumberFormat="1" applyFont="1" applyFill="1" applyBorder="1" applyAlignment="1" applyProtection="1">
      <alignment horizontal="center" vertical="center" wrapText="1"/>
      <protection locked="0"/>
    </xf>
    <xf numFmtId="49" fontId="178" fillId="47" borderId="1" xfId="0" applyNumberFormat="1" applyFont="1" applyFill="1" applyBorder="1" applyAlignment="1" applyProtection="1">
      <alignment horizontal="center" vertical="center" wrapText="1"/>
      <protection locked="0"/>
    </xf>
    <xf numFmtId="0" fontId="76" fillId="0" borderId="0" xfId="0" applyNumberFormat="1" applyFont="1" applyFill="1" applyBorder="1" applyAlignment="1" applyProtection="1">
      <alignment horizontal="center" vertical="center" wrapText="1"/>
    </xf>
    <xf numFmtId="0" fontId="189" fillId="0" borderId="1" xfId="0" applyNumberFormat="1" applyFont="1" applyFill="1" applyBorder="1" applyAlignment="1" applyProtection="1">
      <alignment horizontal="left" vertical="center" wrapText="1"/>
    </xf>
    <xf numFmtId="0" fontId="178" fillId="47" borderId="1" xfId="0" applyNumberFormat="1" applyFont="1" applyFill="1" applyBorder="1" applyAlignment="1" applyProtection="1">
      <alignment horizontal="center" vertical="center" wrapText="1"/>
      <protection locked="0"/>
    </xf>
    <xf numFmtId="0" fontId="22" fillId="0" borderId="1" xfId="712" applyNumberFormat="1" applyFont="1" applyFill="1" applyBorder="1" applyAlignment="1" applyProtection="1">
      <alignment horizontal="left" vertical="center" wrapText="1" shrinkToFit="1"/>
      <protection locked="0"/>
    </xf>
    <xf numFmtId="49" fontId="178" fillId="0" borderId="1" xfId="0" applyNumberFormat="1" applyFont="1" applyFill="1" applyBorder="1" applyAlignment="1" applyProtection="1">
      <alignment horizontal="left" vertical="center" wrapText="1"/>
      <protection locked="0"/>
    </xf>
    <xf numFmtId="0" fontId="22" fillId="0" borderId="0" xfId="266" applyNumberFormat="1" applyFont="1" applyFill="1" applyAlignment="1">
      <alignment horizontal="left" vertical="center" wrapText="1"/>
    </xf>
    <xf numFmtId="0" fontId="22" fillId="0" borderId="0" xfId="266" applyNumberFormat="1" applyFont="1" applyFill="1" applyAlignment="1">
      <alignment vertical="center" wrapText="1"/>
    </xf>
    <xf numFmtId="49" fontId="76" fillId="0" borderId="0" xfId="0" applyNumberFormat="1" applyFont="1" applyFill="1" applyBorder="1" applyAlignment="1" applyProtection="1">
      <alignment horizontal="center" vertical="center" wrapText="1"/>
    </xf>
    <xf numFmtId="0" fontId="184" fillId="0" borderId="0" xfId="265" applyNumberFormat="1" applyFont="1" applyAlignment="1" applyProtection="1">
      <alignment horizontal="left" vertical="center" wrapText="1"/>
      <protection locked="0"/>
    </xf>
    <xf numFmtId="0" fontId="178" fillId="0" borderId="1" xfId="0" applyNumberFormat="1" applyFont="1" applyFill="1" applyBorder="1" applyAlignment="1" applyProtection="1">
      <alignment horizontal="left" vertical="center"/>
      <protection locked="0"/>
    </xf>
    <xf numFmtId="0" fontId="92" fillId="0" borderId="0" xfId="269" applyNumberFormat="1" applyFont="1" applyFill="1" applyBorder="1" applyAlignment="1" applyProtection="1">
      <alignment horizontal="center" vertical="center" wrapText="1"/>
      <protection locked="0"/>
    </xf>
    <xf numFmtId="49" fontId="76" fillId="0" borderId="0" xfId="0" applyNumberFormat="1" applyFont="1" applyFill="1" applyBorder="1" applyAlignment="1" applyProtection="1">
      <alignment horizontal="center" vertical="center" wrapText="1"/>
      <protection locked="0"/>
    </xf>
    <xf numFmtId="49" fontId="76" fillId="0" borderId="0" xfId="0" applyNumberFormat="1" applyFont="1" applyFill="1" applyBorder="1" applyAlignment="1" applyProtection="1">
      <alignment horizontal="center" wrapText="1"/>
      <protection locked="0"/>
    </xf>
    <xf numFmtId="0" fontId="10" fillId="0" borderId="1" xfId="0" applyNumberFormat="1" applyFont="1" applyFill="1" applyBorder="1" applyAlignment="1" applyProtection="1">
      <alignment horizontal="left" vertical="center" wrapText="1"/>
    </xf>
    <xf numFmtId="0" fontId="178" fillId="47" borderId="1" xfId="0" applyNumberFormat="1" applyFont="1" applyFill="1" applyBorder="1" applyAlignment="1" applyProtection="1">
      <alignment horizontal="center" vertical="center"/>
      <protection locked="0"/>
    </xf>
    <xf numFmtId="0" fontId="22" fillId="47" borderId="15" xfId="10564" applyFont="1" applyFill="1" applyBorder="1" applyAlignment="1">
      <alignment horizontal="center" vertical="center"/>
    </xf>
    <xf numFmtId="0" fontId="22" fillId="47" borderId="6" xfId="10564" applyFont="1" applyFill="1" applyBorder="1" applyAlignment="1">
      <alignment horizontal="center" vertical="center"/>
    </xf>
    <xf numFmtId="0" fontId="22" fillId="47" borderId="16" xfId="10564" applyFont="1" applyFill="1" applyBorder="1" applyAlignment="1">
      <alignment horizontal="center" vertical="center"/>
    </xf>
    <xf numFmtId="0" fontId="22" fillId="0" borderId="1" xfId="258" applyNumberFormat="1" applyFont="1" applyFill="1" applyBorder="1" applyAlignment="1" applyProtection="1">
      <alignment horizontal="left" vertical="center" wrapText="1" shrinkToFit="1"/>
      <protection locked="0"/>
    </xf>
    <xf numFmtId="0" fontId="92" fillId="0" borderId="0" xfId="269" applyNumberFormat="1" applyFont="1" applyFill="1" applyAlignment="1" applyProtection="1">
      <alignment horizontal="center" vertical="center"/>
    </xf>
    <xf numFmtId="0" fontId="75" fillId="0" borderId="0" xfId="552" applyFont="1" applyFill="1" applyAlignment="1">
      <alignment horizontal="center" vertical="center"/>
    </xf>
    <xf numFmtId="0" fontId="75" fillId="0" borderId="0" xfId="552" applyFont="1" applyAlignment="1">
      <alignment horizontal="center" vertical="center"/>
    </xf>
    <xf numFmtId="0" fontId="188" fillId="0" borderId="1" xfId="572" applyNumberFormat="1" applyFont="1" applyFill="1" applyBorder="1" applyAlignment="1" applyProtection="1">
      <alignment horizontal="left" vertical="center" wrapText="1"/>
    </xf>
    <xf numFmtId="0" fontId="22" fillId="47" borderId="1" xfId="552" applyFont="1" applyFill="1" applyBorder="1" applyAlignment="1">
      <alignment horizontal="center" vertical="center" wrapText="1"/>
    </xf>
    <xf numFmtId="0" fontId="22" fillId="47" borderId="1" xfId="552" applyFont="1" applyFill="1" applyBorder="1" applyAlignment="1">
      <alignment horizontal="center" vertical="center"/>
    </xf>
    <xf numFmtId="0" fontId="178" fillId="47" borderId="1" xfId="552" applyNumberFormat="1" applyFont="1" applyFill="1" applyBorder="1" applyAlignment="1" applyProtection="1">
      <alignment horizontal="center" vertical="center" wrapText="1"/>
      <protection locked="0"/>
    </xf>
    <xf numFmtId="0" fontId="22" fillId="47" borderId="1" xfId="552" applyNumberFormat="1" applyFont="1" applyFill="1" applyBorder="1" applyAlignment="1" applyProtection="1">
      <alignment horizontal="center" vertical="center" wrapText="1"/>
      <protection locked="0"/>
    </xf>
    <xf numFmtId="0" fontId="178" fillId="0" borderId="1" xfId="552" applyFont="1" applyBorder="1" applyAlignment="1">
      <alignment horizontal="center" vertical="center" wrapText="1"/>
    </xf>
    <xf numFmtId="0" fontId="22" fillId="0" borderId="1" xfId="552" applyFont="1" applyBorder="1" applyAlignment="1">
      <alignment horizontal="left" vertical="center" wrapText="1"/>
    </xf>
    <xf numFmtId="0" fontId="22" fillId="0" borderId="1" xfId="552" applyFont="1" applyBorder="1" applyAlignment="1">
      <alignment horizontal="left" vertical="center"/>
    </xf>
  </cellXfs>
  <cellStyles count="11942">
    <cellStyle name="_x0007_" xfId="717"/>
    <cellStyle name="_x0007_ 2" xfId="718"/>
    <cellStyle name="_x0007_ 2 2" xfId="719"/>
    <cellStyle name="_x0007_ 2 2 2" xfId="720"/>
    <cellStyle name="_x0007_ 2 3" xfId="721"/>
    <cellStyle name="_x0007_ 3" xfId="722"/>
    <cellStyle name="_x0007_ 3 2" xfId="723"/>
    <cellStyle name=" 3]_x000d__x000a_Zoomed=1_x000d__x000a_Row=128_x000d__x000a_Column=101_x000d__x000a_Height=300_x000d__x000a_Width=301_x000d__x000a_FontName=System_x000d__x000a_FontStyle=1_x000d__x000a_FontSize=12_x000d__x000a_PrtFontNa" xfId="9104"/>
    <cellStyle name="_x0007_ 4" xfId="724"/>
    <cellStyle name="_x0007_ 5" xfId="725"/>
    <cellStyle name="_x000a_mouse.drv=lm" xfId="1"/>
    <cellStyle name="_x000a_mouse.drv=lm 2" xfId="726"/>
    <cellStyle name="_x000a_mouse.drv=lm 2 2" xfId="11855"/>
    <cellStyle name="_x000a_mouse.drv=lm 3" xfId="727"/>
    <cellStyle name="_x000a_mouse.drv=lm 4" xfId="728"/>
    <cellStyle name="_x000a_mouse.drv=lm 5" xfId="9105"/>
    <cellStyle name="_x000a_mouse.drv=lm 6" xfId="9106"/>
    <cellStyle name="_x000a_mouse.drv=lm 7" xfId="9107"/>
    <cellStyle name="??" xfId="9108"/>
    <cellStyle name="?? [0]" xfId="9109"/>
    <cellStyle name="?? [0] 2" xfId="9110"/>
    <cellStyle name="?? 2" xfId="9111"/>
    <cellStyle name="?? 3" xfId="9112"/>
    <cellStyle name="??_0N-HANDLING " xfId="9113"/>
    <cellStyle name="@_text" xfId="729"/>
    <cellStyle name="_002合并过程表" xfId="730"/>
    <cellStyle name="_2005年工作底稿" xfId="2"/>
    <cellStyle name="_2005年工作底稿 2" xfId="731"/>
    <cellStyle name="_2005年工作底稿 2 2" xfId="11856"/>
    <cellStyle name="_2005年工作底稿 3" xfId="732"/>
    <cellStyle name="_2005年工作底稿 4" xfId="733"/>
    <cellStyle name="_2005年工作底稿 5" xfId="9114"/>
    <cellStyle name="_2005年工作底稿 6" xfId="9115"/>
    <cellStyle name="_2005年工作底稿 7" xfId="9116"/>
    <cellStyle name="_2005年工作底稿_3-2-A1B-银行存款" xfId="482"/>
    <cellStyle name="_2005年工作底稿_3-2-A1B-银行存款 2" xfId="734"/>
    <cellStyle name="_2005年工作底稿_3-2-A1B-银行存款 2 2" xfId="11857"/>
    <cellStyle name="_2005年工作底稿_3-2-A1B-银行存款 3" xfId="735"/>
    <cellStyle name="_2005年工作底稿_3-2-A1B-银行存款 4" xfId="736"/>
    <cellStyle name="_2005年工作底稿_3-2-A1B-银行存款 5" xfId="9117"/>
    <cellStyle name="_2005年工作底稿_3-2-A1B-银行存款 6" xfId="9118"/>
    <cellStyle name="_2005年工作底稿_3-2-A1B-银行存款 7" xfId="9119"/>
    <cellStyle name="_2005年工作底稿_3-2-Z17A-固定资产" xfId="483"/>
    <cellStyle name="_2005年工作底稿_3-2-Z17A-固定资产 2" xfId="737"/>
    <cellStyle name="_2005年工作底稿_3-2-Z17A-固定资产 3" xfId="9120"/>
    <cellStyle name="_2005年工作底稿_Sheet1" xfId="349"/>
    <cellStyle name="_2005年工作底稿_Sheet1 2" xfId="738"/>
    <cellStyle name="_2005年工作底稿_Sheet1 2 2" xfId="11858"/>
    <cellStyle name="_2005年工作底稿_Sheet1 3" xfId="739"/>
    <cellStyle name="_2005年工作底稿_Sheet1 4" xfId="740"/>
    <cellStyle name="_2005年工作底稿_Sheet1 5" xfId="9121"/>
    <cellStyle name="_2005年工作底稿_Sheet1 6" xfId="9122"/>
    <cellStyle name="_2005年工作底稿_Sheet1 7" xfId="9123"/>
    <cellStyle name="_2005年工作底稿_Sheet1_Z4-应收账款" xfId="9124"/>
    <cellStyle name="_2005年工作底稿_Sheet1_Z4-应收账款 2" xfId="9125"/>
    <cellStyle name="_2005年工作底稿_Z4-应收账款" xfId="9126"/>
    <cellStyle name="_2005年工作底稿_Z4-应收账款 2" xfId="9127"/>
    <cellStyle name="_3-2-A12-可供出售金融资产--修改" xfId="553"/>
    <cellStyle name="_3-2-A12-可供出售金融资产--修改 2" xfId="9128"/>
    <cellStyle name="_3-2-A12-可供出售金融资产--修改 3" xfId="11859"/>
    <cellStyle name="_3-2-A14-长期应收款" xfId="9129"/>
    <cellStyle name="_3-2-A14-长期应收款 2" xfId="9130"/>
    <cellStyle name="_3-2-A22-无形资产" xfId="484"/>
    <cellStyle name="_3-2-A22-无形资产 2" xfId="741"/>
    <cellStyle name="_3-2-A22-无形资产 3" xfId="9131"/>
    <cellStyle name="_3-2-A4-应收账款" xfId="485"/>
    <cellStyle name="_3-2-A4-应收账款 2" xfId="742"/>
    <cellStyle name="_3-2-A4-应收账款 3" xfId="9132"/>
    <cellStyle name="_3-2-A6-应收利息" xfId="486"/>
    <cellStyle name="_3-2-A6-应收利息 2" xfId="743"/>
    <cellStyle name="_3-2-A6-应收利息 2 2" xfId="11860"/>
    <cellStyle name="_3-2-A6-应收利息 3" xfId="9133"/>
    <cellStyle name="_3-2-A8A-其他应收款" xfId="9134"/>
    <cellStyle name="_3-2-A8A-其他应收款 2" xfId="9135"/>
    <cellStyle name="_3-2-D13-所得税费用" xfId="9136"/>
    <cellStyle name="_3-2-D13-所得税费用 2" xfId="9137"/>
    <cellStyle name="_A17固定资产" xfId="3"/>
    <cellStyle name="_A17固定资产 2" xfId="744"/>
    <cellStyle name="_A17固定资产 2 2" xfId="11861"/>
    <cellStyle name="_A17固定资产 3" xfId="745"/>
    <cellStyle name="_A17固定资产 4" xfId="746"/>
    <cellStyle name="_A17固定资产 5" xfId="9138"/>
    <cellStyle name="_A17固定资产 6" xfId="9139"/>
    <cellStyle name="_A17固定资产 7" xfId="9140"/>
    <cellStyle name="_A23无形资产" xfId="4"/>
    <cellStyle name="_A23无形资产 2" xfId="747"/>
    <cellStyle name="_A23无形资产 2 2" xfId="11862"/>
    <cellStyle name="_A23无形资产 3" xfId="748"/>
    <cellStyle name="_A23无形资产 4" xfId="749"/>
    <cellStyle name="_A23无形资产 5" xfId="9141"/>
    <cellStyle name="_A23无形资产 6" xfId="9142"/>
    <cellStyle name="_A23无形资产 7" xfId="9143"/>
    <cellStyle name="_A3应收票据" xfId="5"/>
    <cellStyle name="_A3应收票据 2" xfId="750"/>
    <cellStyle name="_A3应收票据 2 2" xfId="11863"/>
    <cellStyle name="_A3应收票据 3" xfId="751"/>
    <cellStyle name="_A3应收票据 4" xfId="752"/>
    <cellStyle name="_A3应收票据 5" xfId="9144"/>
    <cellStyle name="_A3应收票据 6" xfId="9145"/>
    <cellStyle name="_A3应收票据 7" xfId="9146"/>
    <cellStyle name="_A6应收账款" xfId="6"/>
    <cellStyle name="_A6应收账款 2" xfId="753"/>
    <cellStyle name="_A6应收账款 2 2" xfId="11864"/>
    <cellStyle name="_A6应收账款 3" xfId="754"/>
    <cellStyle name="_A6应收账款 4" xfId="755"/>
    <cellStyle name="_A6应收账款 5" xfId="9147"/>
    <cellStyle name="_A6应收账款 6" xfId="9148"/>
    <cellStyle name="_A6应收账款 7" xfId="9149"/>
    <cellStyle name="_A6应收账款_3-2-A1B-银行存款" xfId="487"/>
    <cellStyle name="_A6应收账款_3-2-A1B-银行存款 2" xfId="756"/>
    <cellStyle name="_A6应收账款_3-2-A1B-银行存款 2 2" xfId="11865"/>
    <cellStyle name="_A6应收账款_3-2-A1B-银行存款 3" xfId="757"/>
    <cellStyle name="_A6应收账款_3-2-A1B-银行存款 4" xfId="758"/>
    <cellStyle name="_A6应收账款_3-2-A1B-银行存款 5" xfId="9150"/>
    <cellStyle name="_A6应收账款_3-2-A1B-银行存款 6" xfId="9151"/>
    <cellStyle name="_A6应收账款_3-2-A1B-银行存款 7" xfId="9152"/>
    <cellStyle name="_A6应收账款_3-2-Z17A-固定资产" xfId="488"/>
    <cellStyle name="_A6应收账款_3-2-Z17A-固定资产 2" xfId="759"/>
    <cellStyle name="_A6应收账款_3-2-Z17A-固定资产 3" xfId="9153"/>
    <cellStyle name="_A6应收账款_Sheet1" xfId="350"/>
    <cellStyle name="_A6应收账款_Sheet1 2" xfId="760"/>
    <cellStyle name="_A6应收账款_Sheet1 2 2" xfId="11866"/>
    <cellStyle name="_A6应收账款_Sheet1 3" xfId="761"/>
    <cellStyle name="_A6应收账款_Sheet1 4" xfId="762"/>
    <cellStyle name="_A6应收账款_Sheet1 5" xfId="9154"/>
    <cellStyle name="_A6应收账款_Sheet1 6" xfId="9155"/>
    <cellStyle name="_A6应收账款_Sheet1 7" xfId="9156"/>
    <cellStyle name="_A6应收账款_Sheet1_Z4-应收账款" xfId="9157"/>
    <cellStyle name="_A6应收账款_Sheet1_Z4-应收账款 2" xfId="9158"/>
    <cellStyle name="_A6应收账款_Z4-应收账款" xfId="9159"/>
    <cellStyle name="_A6应收账款_Z4-应收账款 2" xfId="9160"/>
    <cellStyle name="_Advance from customer" xfId="9161"/>
    <cellStyle name="_A类封面" xfId="763"/>
    <cellStyle name="_B10其他未交款" xfId="7"/>
    <cellStyle name="_B10其他未交款 2" xfId="764"/>
    <cellStyle name="_B10其他未交款 2 2" xfId="11867"/>
    <cellStyle name="_B10其他未交款 3" xfId="765"/>
    <cellStyle name="_B10其他未交款 4" xfId="766"/>
    <cellStyle name="_B10其他未交款 5" xfId="9162"/>
    <cellStyle name="_B10其他未交款 6" xfId="9163"/>
    <cellStyle name="_B10其他未交款 7" xfId="9164"/>
    <cellStyle name="_B13预收账款2005" xfId="8"/>
    <cellStyle name="_B13预收账款2005 2" xfId="767"/>
    <cellStyle name="_B13预收账款2005 2 2" xfId="11868"/>
    <cellStyle name="_B13预收账款2005 3" xfId="768"/>
    <cellStyle name="_B13预收账款2005 4" xfId="769"/>
    <cellStyle name="_B13预收账款2005 5" xfId="9165"/>
    <cellStyle name="_B13预收账款2005 6" xfId="9166"/>
    <cellStyle name="_B13预收账款2005 7" xfId="9167"/>
    <cellStyle name="_B6应付工资" xfId="9"/>
    <cellStyle name="_B6应付工资 2" xfId="770"/>
    <cellStyle name="_B6应付工资 2 2" xfId="11869"/>
    <cellStyle name="_B6应付工资 3" xfId="771"/>
    <cellStyle name="_B6应付工资 4" xfId="772"/>
    <cellStyle name="_B6应付工资 5" xfId="9168"/>
    <cellStyle name="_B6应付工资 6" xfId="9169"/>
    <cellStyle name="_B6应付工资 7" xfId="9170"/>
    <cellStyle name="_B7应付福利费" xfId="10"/>
    <cellStyle name="_B7应付福利费 2" xfId="773"/>
    <cellStyle name="_B7应付福利费 2 2" xfId="11870"/>
    <cellStyle name="_B7应付福利费 3" xfId="774"/>
    <cellStyle name="_B7应付福利费 4" xfId="775"/>
    <cellStyle name="_B7应付福利费 5" xfId="9171"/>
    <cellStyle name="_B7应付福利费 6" xfId="9172"/>
    <cellStyle name="_B7应付福利费 7" xfId="9173"/>
    <cellStyle name="_B9应交税金2005" xfId="11"/>
    <cellStyle name="_B9应交税金2005 2" xfId="776"/>
    <cellStyle name="_B9应交税金2005 2 2" xfId="11871"/>
    <cellStyle name="_B9应交税金2005 3" xfId="777"/>
    <cellStyle name="_B9应交税金2005 4" xfId="778"/>
    <cellStyle name="_B9应交税金2005 5" xfId="9174"/>
    <cellStyle name="_B9应交税金2005 6" xfId="9175"/>
    <cellStyle name="_B9应交税金2005 7" xfId="9176"/>
    <cellStyle name="_Book1" xfId="9177"/>
    <cellStyle name="_D11营业外支出" xfId="12"/>
    <cellStyle name="_D11营业外支出 2" xfId="779"/>
    <cellStyle name="_D11营业外支出 2 2" xfId="11872"/>
    <cellStyle name="_D11营业外支出 3" xfId="780"/>
    <cellStyle name="_D11营业外支出 4" xfId="781"/>
    <cellStyle name="_D11营业外支出 5" xfId="9178"/>
    <cellStyle name="_D11营业外支出 6" xfId="9179"/>
    <cellStyle name="_D11营业外支出 7" xfId="9180"/>
    <cellStyle name="_D12所得税2005" xfId="13"/>
    <cellStyle name="_D12所得税2005 2" xfId="782"/>
    <cellStyle name="_D12所得税2005 2 2" xfId="11873"/>
    <cellStyle name="_D12所得税2005 3" xfId="783"/>
    <cellStyle name="_D12所得税2005 4" xfId="784"/>
    <cellStyle name="_D12所得税2005 5" xfId="9181"/>
    <cellStyle name="_D12所得税2005 6" xfId="9182"/>
    <cellStyle name="_D12所得税2005 7" xfId="9183"/>
    <cellStyle name="_D1主营业务收入" xfId="14"/>
    <cellStyle name="_D1主营业务收入 2" xfId="785"/>
    <cellStyle name="_D1主营业务收入 2 2" xfId="11874"/>
    <cellStyle name="_D1主营业务收入 3" xfId="786"/>
    <cellStyle name="_D1主营业务收入 4" xfId="787"/>
    <cellStyle name="_D1主营业务收入 5" xfId="9184"/>
    <cellStyle name="_D1主营业务收入 6" xfId="9185"/>
    <cellStyle name="_D1主营业务收入 7" xfId="9186"/>
    <cellStyle name="_D3主营业务税金及附加" xfId="15"/>
    <cellStyle name="_D3主营业务税金及附加 2" xfId="788"/>
    <cellStyle name="_D3主营业务税金及附加 2 2" xfId="11875"/>
    <cellStyle name="_D3主营业务税金及附加 3" xfId="789"/>
    <cellStyle name="_D3主营业务税金及附加 4" xfId="790"/>
    <cellStyle name="_D3主营业务税金及附加 5" xfId="9187"/>
    <cellStyle name="_D3主营业务税金及附加 6" xfId="9188"/>
    <cellStyle name="_D3主营业务税金及附加 7" xfId="9189"/>
    <cellStyle name="_D4其他业务利润" xfId="16"/>
    <cellStyle name="_D4其他业务利润 2" xfId="791"/>
    <cellStyle name="_D4其他业务利润 2 2" xfId="11876"/>
    <cellStyle name="_D4其他业务利润 3" xfId="792"/>
    <cellStyle name="_D4其他业务利润 4" xfId="793"/>
    <cellStyle name="_D4其他业务利润 5" xfId="9190"/>
    <cellStyle name="_D4其他业务利润 6" xfId="9191"/>
    <cellStyle name="_D4其他业务利润 7" xfId="9192"/>
    <cellStyle name="_Expense Consolidation-EastOcean-for disclosure" xfId="9193"/>
    <cellStyle name="_PBC-assets1" xfId="794"/>
    <cellStyle name="_Sheet1" xfId="17"/>
    <cellStyle name="_Sheet1 2" xfId="795"/>
    <cellStyle name="_Sheet1 2 2" xfId="11877"/>
    <cellStyle name="_Sheet1 3" xfId="796"/>
    <cellStyle name="_Sheet1 4" xfId="797"/>
    <cellStyle name="_Sheet1 5" xfId="9194"/>
    <cellStyle name="_Sheet1 6" xfId="9195"/>
    <cellStyle name="_Sheet1 7" xfId="9196"/>
    <cellStyle name="_Sheet1_Z4-应收账款" xfId="9197"/>
    <cellStyle name="_Sheet1_Z4-应收账款 2" xfId="9198"/>
    <cellStyle name="_报表-模拟" xfId="798"/>
    <cellStyle name="_报表调整-新大陆电脑_20070325" xfId="9199"/>
    <cellStyle name="_存货" xfId="9200"/>
    <cellStyle name="_单体" xfId="9201"/>
    <cellStyle name="_单体_SA1营业收入_实质性程序_YHY20101026" xfId="9202"/>
    <cellStyle name="_单体_底稿_F14_辽阳项目部_2007（张）" xfId="9203"/>
    <cellStyle name="_单体_底稿_F14_辽阳项目部_2007（张）_SA1营业收入_实质性程序_YHY20101026" xfId="9204"/>
    <cellStyle name="_单体_吉林化建_2007_项目部" xfId="9205"/>
    <cellStyle name="_单体_吉林化建_2007_项目部_SA1营业收入_实质性程序_YHY20101026" xfId="9206"/>
    <cellStyle name="_单体_年度工程结算单检查" xfId="9207"/>
    <cellStyle name="_单体_年度工程结算单检查_SA1营业收入_实质性程序_YHY20101026" xfId="9208"/>
    <cellStyle name="_单体_天健会计报表（母表）" xfId="9209"/>
    <cellStyle name="_单体_天健会计报表（母表）_SA1营业收入_实质性程序_YHY20101026" xfId="9210"/>
    <cellStyle name="_单体_中油化建_2007_建筑公司项目部预审" xfId="9211"/>
    <cellStyle name="_单体_中油化建_2007_建筑公司项目部预审_SA1营业收入_实质性程序_YHY20101026" xfId="9212"/>
    <cellStyle name="_单体_中油化建_2007_项目部" xfId="9213"/>
    <cellStyle name="_单体_中油化建_2007_项目部_SA1营业收入_实质性程序_YHY20101026" xfId="9214"/>
    <cellStyle name="_导引表M01" xfId="799"/>
    <cellStyle name="_底稿 短期借款" xfId="351"/>
    <cellStyle name="_底稿 短期借款 2" xfId="800"/>
    <cellStyle name="_底稿 短期借款 3" xfId="9215"/>
    <cellStyle name="_底稿_F14_辽阳项目部_2007（张）" xfId="9216"/>
    <cellStyle name="_底稿_F14_辽阳项目部_2007（张）_SA1营业收入_实质性程序_YHY20101026" xfId="9217"/>
    <cellStyle name="_多彩2007年度审计报表系统" xfId="9218"/>
    <cellStyle name="_封面" xfId="489"/>
    <cellStyle name="_封面 2" xfId="801"/>
    <cellStyle name="_封面 3" xfId="9219"/>
    <cellStyle name="_港务会计报表" xfId="9220"/>
    <cellStyle name="_港务会计报表（送小明）" xfId="9221"/>
    <cellStyle name="_港务会计报表（送小明）_SA1营业收入_实质性程序_YHY20101026" xfId="9222"/>
    <cellStyle name="_港务会计报表（送小明）_底稿_F14_辽阳项目部_2007（张）" xfId="9223"/>
    <cellStyle name="_港务会计报表（送小明）_底稿_F14_辽阳项目部_2007（张）_SA1营业收入_实质性程序_YHY20101026" xfId="9224"/>
    <cellStyle name="_港务会计报表（送小明）_吉林化建_2007_项目部" xfId="9225"/>
    <cellStyle name="_港务会计报表（送小明）_吉林化建_2007_项目部_SA1营业收入_实质性程序_YHY20101026" xfId="9226"/>
    <cellStyle name="_港务会计报表（送小明）_年度工程结算单检查" xfId="9227"/>
    <cellStyle name="_港务会计报表（送小明）_年度工程结算单检查_SA1营业收入_实质性程序_YHY20101026" xfId="9228"/>
    <cellStyle name="_港务会计报表（送小明）_天健会计报表（母表）" xfId="9229"/>
    <cellStyle name="_港务会计报表（送小明）_天健会计报表（母表）_SA1营业收入_实质性程序_YHY20101026" xfId="9230"/>
    <cellStyle name="_港务会计报表（送小明）_中油化建_2007_建筑公司项目部预审" xfId="9231"/>
    <cellStyle name="_港务会计报表（送小明）_中油化建_2007_建筑公司项目部预审_SA1营业收入_实质性程序_YHY20101026" xfId="9232"/>
    <cellStyle name="_港务会计报表（送小明）_中油化建_2007_项目部" xfId="9233"/>
    <cellStyle name="_港务会计报表（送小明）_中油化建_2007_项目部_SA1营业收入_实质性程序_YHY20101026" xfId="9234"/>
    <cellStyle name="_港务会计报表_SA1营业收入_实质性程序_YHY20101026" xfId="9235"/>
    <cellStyle name="_港务会计报表_底稿_F14_辽阳项目部_2007（张）" xfId="9236"/>
    <cellStyle name="_港务会计报表_底稿_F14_辽阳项目部_2007（张）_SA1营业收入_实质性程序_YHY20101026" xfId="9237"/>
    <cellStyle name="_港务会计报表_吉林化建_2007_项目部" xfId="9238"/>
    <cellStyle name="_港务会计报表_吉林化建_2007_项目部_SA1营业收入_实质性程序_YHY20101026" xfId="9239"/>
    <cellStyle name="_港务会计报表_年度工程结算单检查" xfId="9240"/>
    <cellStyle name="_港务会计报表_年度工程结算单检查_SA1营业收入_实质性程序_YHY20101026" xfId="9241"/>
    <cellStyle name="_港务会计报表_天健会计报表（母表）" xfId="9242"/>
    <cellStyle name="_港务会计报表_天健会计报表（母表）_SA1营业收入_实质性程序_YHY20101026" xfId="9243"/>
    <cellStyle name="_港务会计报表_中油化建_2007_建筑公司项目部预审" xfId="9244"/>
    <cellStyle name="_港务会计报表_中油化建_2007_建筑公司项目部预审_SA1营业收入_实质性程序_YHY20101026" xfId="9245"/>
    <cellStyle name="_港务会计报表_中油化建_2007_项目部" xfId="9246"/>
    <cellStyle name="_港务会计报表_中油化建_2007_项目部_SA1营业收入_实质性程序_YHY20101026" xfId="9247"/>
    <cellStyle name="_公司填表" xfId="18"/>
    <cellStyle name="_公司填表 2" xfId="802"/>
    <cellStyle name="_公司填表 2 2" xfId="11878"/>
    <cellStyle name="_公司填表 3" xfId="803"/>
    <cellStyle name="_公司填表 4" xfId="804"/>
    <cellStyle name="_公司填表 5" xfId="9248"/>
    <cellStyle name="_公司填表 6" xfId="9249"/>
    <cellStyle name="_公司填表 7" xfId="9250"/>
    <cellStyle name="_公司填表-2005蔡" xfId="19"/>
    <cellStyle name="_公司填表-2005蔡 2" xfId="805"/>
    <cellStyle name="_公司填表-2005蔡 2 2" xfId="11879"/>
    <cellStyle name="_公司填表-2005蔡 3" xfId="806"/>
    <cellStyle name="_公司填表-2005蔡 4" xfId="807"/>
    <cellStyle name="_公司填表-2005蔡 5" xfId="9251"/>
    <cellStyle name="_公司填表-2005蔡 6" xfId="9252"/>
    <cellStyle name="_公司填表-2005蔡 7" xfId="9253"/>
    <cellStyle name="_公司填表-2005李志刚" xfId="20"/>
    <cellStyle name="_公司填表-2005李志刚 2" xfId="808"/>
    <cellStyle name="_公司填表-2005李志刚 2 2" xfId="11880"/>
    <cellStyle name="_公司填表-2005李志刚 3" xfId="809"/>
    <cellStyle name="_公司填表-2005李志刚 4" xfId="810"/>
    <cellStyle name="_公司填表-2005李志刚 5" xfId="9254"/>
    <cellStyle name="_公司填表-2005李志刚 6" xfId="9255"/>
    <cellStyle name="_公司填表-2005李志刚 7" xfId="9256"/>
    <cellStyle name="_公司填表2005-吴" xfId="21"/>
    <cellStyle name="_公司填表2005-吴 2" xfId="811"/>
    <cellStyle name="_公司填表2005-吴 2 2" xfId="11881"/>
    <cellStyle name="_公司填表2005-吴 3" xfId="812"/>
    <cellStyle name="_公司填表2005-吴 4" xfId="813"/>
    <cellStyle name="_公司填表2005-吴 5" xfId="9257"/>
    <cellStyle name="_公司填表2005-吴 6" xfId="9258"/>
    <cellStyle name="_公司填表2005-吴 7" xfId="9259"/>
    <cellStyle name="_公司填表2005-吴_3-2-A1B-银行存款" xfId="490"/>
    <cellStyle name="_公司填表2005-吴_3-2-A1B-银行存款 2" xfId="814"/>
    <cellStyle name="_公司填表2005-吴_3-2-A1B-银行存款 2 2" xfId="11882"/>
    <cellStyle name="_公司填表2005-吴_3-2-A1B-银行存款 3" xfId="815"/>
    <cellStyle name="_公司填表2005-吴_3-2-A1B-银行存款 4" xfId="816"/>
    <cellStyle name="_公司填表2005-吴_3-2-A1B-银行存款 5" xfId="9260"/>
    <cellStyle name="_公司填表2005-吴_3-2-A1B-银行存款 6" xfId="9261"/>
    <cellStyle name="_公司填表2005-吴_3-2-A1B-银行存款 7" xfId="9262"/>
    <cellStyle name="_公司填表2005-吴_3-2-Z17A-固定资产" xfId="491"/>
    <cellStyle name="_公司填表2005-吴_3-2-Z17A-固定资产 2" xfId="817"/>
    <cellStyle name="_公司填表2005-吴_3-2-Z17A-固定资产 3" xfId="9263"/>
    <cellStyle name="_公司填表2005-吴_Sheet1" xfId="352"/>
    <cellStyle name="_公司填表2005-吴_Sheet1 2" xfId="818"/>
    <cellStyle name="_公司填表2005-吴_Sheet1 2 2" xfId="11883"/>
    <cellStyle name="_公司填表2005-吴_Sheet1 3" xfId="819"/>
    <cellStyle name="_公司填表2005-吴_Sheet1 4" xfId="820"/>
    <cellStyle name="_公司填表2005-吴_Sheet1 5" xfId="9264"/>
    <cellStyle name="_公司填表2005-吴_Sheet1 6" xfId="9265"/>
    <cellStyle name="_公司填表2005-吴_Sheet1 7" xfId="9266"/>
    <cellStyle name="_公司填表2005-吴_Sheet1_Z4-应收账款" xfId="9267"/>
    <cellStyle name="_公司填表2005-吴_Sheet1_Z4-应收账款 2" xfId="9268"/>
    <cellStyle name="_公司填表2005-吴_Z4-应收账款" xfId="9269"/>
    <cellStyle name="_公司填表2005-吴_Z4-应收账款 2" xfId="9270"/>
    <cellStyle name="_公司填表2005-修改" xfId="22"/>
    <cellStyle name="_公司填表2005-修改 2" xfId="821"/>
    <cellStyle name="_公司填表2005-修改 2 2" xfId="11884"/>
    <cellStyle name="_公司填表2005-修改 3" xfId="822"/>
    <cellStyle name="_公司填表2005-修改 4" xfId="823"/>
    <cellStyle name="_公司填表2005-修改 5" xfId="9271"/>
    <cellStyle name="_公司填表2005-修改 6" xfId="9272"/>
    <cellStyle name="_公司填表2005-修改 7" xfId="9273"/>
    <cellStyle name="_公司填表2005-修改_3-2-A1B-银行存款" xfId="492"/>
    <cellStyle name="_公司填表2005-修改_3-2-A1B-银行存款 2" xfId="824"/>
    <cellStyle name="_公司填表2005-修改_3-2-A1B-银行存款 2 2" xfId="11885"/>
    <cellStyle name="_公司填表2005-修改_3-2-A1B-银行存款 3" xfId="825"/>
    <cellStyle name="_公司填表2005-修改_3-2-A1B-银行存款 4" xfId="826"/>
    <cellStyle name="_公司填表2005-修改_3-2-A1B-银行存款 5" xfId="9274"/>
    <cellStyle name="_公司填表2005-修改_3-2-A1B-银行存款 6" xfId="9275"/>
    <cellStyle name="_公司填表2005-修改_3-2-A1B-银行存款 7" xfId="9276"/>
    <cellStyle name="_公司填表2005-修改_3-2-Z17A-固定资产" xfId="493"/>
    <cellStyle name="_公司填表2005-修改_3-2-Z17A-固定资产 2" xfId="827"/>
    <cellStyle name="_公司填表2005-修改_3-2-Z17A-固定资产 3" xfId="9277"/>
    <cellStyle name="_公司填表2005-修改_Sheet1" xfId="353"/>
    <cellStyle name="_公司填表2005-修改_Sheet1 2" xfId="828"/>
    <cellStyle name="_公司填表2005-修改_Sheet1 2 2" xfId="11886"/>
    <cellStyle name="_公司填表2005-修改_Sheet1 3" xfId="829"/>
    <cellStyle name="_公司填表2005-修改_Sheet1 4" xfId="830"/>
    <cellStyle name="_公司填表2005-修改_Sheet1 5" xfId="9278"/>
    <cellStyle name="_公司填表2005-修改_Sheet1 6" xfId="9279"/>
    <cellStyle name="_公司填表2005-修改_Sheet1 7" xfId="9280"/>
    <cellStyle name="_公司填表2005-修改_Sheet1_Z4-应收账款" xfId="9281"/>
    <cellStyle name="_公司填表2005-修改_Sheet1_Z4-应收账款 2" xfId="9282"/>
    <cellStyle name="_公司填表2005-修改_Z4-应收账款" xfId="9283"/>
    <cellStyle name="_公司填表2005-修改_Z4-应收账款 2" xfId="9284"/>
    <cellStyle name="_公司填表2005-修改后" xfId="23"/>
    <cellStyle name="_公司填表2005-修改后 2" xfId="831"/>
    <cellStyle name="_公司填表2005-修改后 2 2" xfId="11887"/>
    <cellStyle name="_公司填表2005-修改后 3" xfId="832"/>
    <cellStyle name="_公司填表2005-修改后 4" xfId="833"/>
    <cellStyle name="_公司填表2005-修改后 5" xfId="9285"/>
    <cellStyle name="_公司填表2005-修改后 6" xfId="9286"/>
    <cellStyle name="_公司填表2005-修改后 7" xfId="9287"/>
    <cellStyle name="_公司填表2005-修改后_3-2-A1B-银行存款" xfId="494"/>
    <cellStyle name="_公司填表2005-修改后_3-2-A1B-银行存款 2" xfId="834"/>
    <cellStyle name="_公司填表2005-修改后_3-2-A1B-银行存款 2 2" xfId="11888"/>
    <cellStyle name="_公司填表2005-修改后_3-2-A1B-银行存款 3" xfId="835"/>
    <cellStyle name="_公司填表2005-修改后_3-2-A1B-银行存款 4" xfId="836"/>
    <cellStyle name="_公司填表2005-修改后_3-2-A1B-银行存款 5" xfId="9288"/>
    <cellStyle name="_公司填表2005-修改后_3-2-A1B-银行存款 6" xfId="9289"/>
    <cellStyle name="_公司填表2005-修改后_3-2-A1B-银行存款 7" xfId="9290"/>
    <cellStyle name="_公司填表2005-修改后_3-2-Z17A-固定资产" xfId="495"/>
    <cellStyle name="_公司填表2005-修改后_3-2-Z17A-固定资产 2" xfId="837"/>
    <cellStyle name="_公司填表2005-修改后_3-2-Z17A-固定资产 3" xfId="9291"/>
    <cellStyle name="_公司填表2005-修改后_Sheet1" xfId="354"/>
    <cellStyle name="_公司填表2005-修改后_Sheet1 2" xfId="838"/>
    <cellStyle name="_公司填表2005-修改后_Sheet1 2 2" xfId="11889"/>
    <cellStyle name="_公司填表2005-修改后_Sheet1 3" xfId="839"/>
    <cellStyle name="_公司填表2005-修改后_Sheet1 4" xfId="840"/>
    <cellStyle name="_公司填表2005-修改后_Sheet1 5" xfId="9292"/>
    <cellStyle name="_公司填表2005-修改后_Sheet1 6" xfId="9293"/>
    <cellStyle name="_公司填表2005-修改后_Sheet1 7" xfId="9294"/>
    <cellStyle name="_公司填表2005-修改后_Sheet1_Z4-应收账款" xfId="9295"/>
    <cellStyle name="_公司填表2005-修改后_Sheet1_Z4-应收账款 2" xfId="9296"/>
    <cellStyle name="_公司填表2005-修改后_Z4-应收账款" xfId="9297"/>
    <cellStyle name="_公司填表2005-修改后_Z4-应收账款 2" xfId="9298"/>
    <cellStyle name="_公司填表-2005杨" xfId="24"/>
    <cellStyle name="_公司填表-2005杨 2" xfId="841"/>
    <cellStyle name="_公司填表-2005杨 2 2" xfId="11890"/>
    <cellStyle name="_公司填表-2005杨 3" xfId="842"/>
    <cellStyle name="_公司填表-2005杨 4" xfId="843"/>
    <cellStyle name="_公司填表-2005杨 5" xfId="9299"/>
    <cellStyle name="_公司填表-2005杨 6" xfId="9300"/>
    <cellStyle name="_公司填表-2005杨 7" xfId="9301"/>
    <cellStyle name="_固定资产" xfId="844"/>
    <cellStyle name="_海螺进出口2006年新旧准则报表转换" xfId="9302"/>
    <cellStyle name="_海马权益表（新）" xfId="355"/>
    <cellStyle name="_海马权益表（新） 2" xfId="845"/>
    <cellStyle name="_海马权益表（新） 3" xfId="9303"/>
    <cellStyle name="_汉利2007年度审计报表系统" xfId="9304"/>
    <cellStyle name="_汉欣2006年新旧准则报表转换" xfId="9305"/>
    <cellStyle name="_汉欣2007年审计底稿－林烨" xfId="9306"/>
    <cellStyle name="_汉亚2007年度审计报表系统" xfId="9307"/>
    <cellStyle name="_汉亚2007年审计底稿－林烨" xfId="9308"/>
    <cellStyle name="_合并单位及附注" xfId="846"/>
    <cellStyle name="_集团期末抵销过程表" xfId="847"/>
    <cellStyle name="_辽宁国仁堂底稿" xfId="848"/>
    <cellStyle name="_凭证抽查-05年" xfId="25"/>
    <cellStyle name="_凭证抽查-05年 2" xfId="849"/>
    <cellStyle name="_凭证抽查-05年 2 2" xfId="11891"/>
    <cellStyle name="_凭证抽查-05年 3" xfId="850"/>
    <cellStyle name="_凭证抽查-05年 4" xfId="851"/>
    <cellStyle name="_凭证抽查-05年 5" xfId="9309"/>
    <cellStyle name="_凭证抽查-05年 6" xfId="9310"/>
    <cellStyle name="_凭证抽查-05年 7" xfId="9311"/>
    <cellStyle name="_审2008NZ020304_新大陆软件_2007_销售与收款循环" xfId="9312"/>
    <cellStyle name="_实质性测试-双源-刘晓薇" xfId="852"/>
    <cellStyle name="_天量底稿" xfId="853"/>
    <cellStyle name="_项目结算情况-陈建" xfId="9313"/>
    <cellStyle name="_新大陆软件_2006_销售与收款循环_修改未审数10-16" xfId="9314"/>
    <cellStyle name="_应收账款账龄--04、05" xfId="26"/>
    <cellStyle name="_应收账款账龄--04、05 2" xfId="854"/>
    <cellStyle name="_应收账款账龄--04、05 2 2" xfId="11892"/>
    <cellStyle name="_应收账款账龄--04、05 3" xfId="855"/>
    <cellStyle name="_应收账款账龄--04、05 4" xfId="856"/>
    <cellStyle name="_应收账款账龄--04、05 5" xfId="9315"/>
    <cellStyle name="_应收账款账龄--04、05 6" xfId="9316"/>
    <cellStyle name="_应收账款账龄--04、05 7" xfId="9317"/>
    <cellStyle name="_兆旺底稿2006" xfId="9318"/>
    <cellStyle name="_子公司填表" xfId="27"/>
    <cellStyle name="_子公司填表 2" xfId="857"/>
    <cellStyle name="_子公司填表 2 2" xfId="11893"/>
    <cellStyle name="_子公司填表 3" xfId="858"/>
    <cellStyle name="_子公司填表 4" xfId="859"/>
    <cellStyle name="_子公司填表 5" xfId="9319"/>
    <cellStyle name="_子公司填表 6" xfId="9320"/>
    <cellStyle name="_子公司填表 7" xfId="9321"/>
    <cellStyle name="{Comma [0]}" xfId="860"/>
    <cellStyle name="{Comma}" xfId="861"/>
    <cellStyle name="{Date}" xfId="862"/>
    <cellStyle name="{Month}" xfId="863"/>
    <cellStyle name="{Percent}" xfId="864"/>
    <cellStyle name="{Thousand [0]}" xfId="865"/>
    <cellStyle name="{Thousand}" xfId="866"/>
    <cellStyle name="{Z'0000(1 dec)}" xfId="867"/>
    <cellStyle name="{Z'0000(4 dec)}" xfId="868"/>
    <cellStyle name="0%" xfId="28"/>
    <cellStyle name="0% 10" xfId="869"/>
    <cellStyle name="0% 10 2" xfId="870"/>
    <cellStyle name="0% 11" xfId="871"/>
    <cellStyle name="0% 11 2" xfId="872"/>
    <cellStyle name="0% 12" xfId="873"/>
    <cellStyle name="0% 12 2" xfId="874"/>
    <cellStyle name="0% 13" xfId="875"/>
    <cellStyle name="0% 14" xfId="876"/>
    <cellStyle name="0% 15" xfId="877"/>
    <cellStyle name="0% 16" xfId="878"/>
    <cellStyle name="0% 17" xfId="879"/>
    <cellStyle name="0% 18" xfId="880"/>
    <cellStyle name="0% 19" xfId="881"/>
    <cellStyle name="0% 2" xfId="356"/>
    <cellStyle name="0% 2 2" xfId="592"/>
    <cellStyle name="0% 2 2 2" xfId="882"/>
    <cellStyle name="0% 2 2 3" xfId="883"/>
    <cellStyle name="0% 2 3" xfId="884"/>
    <cellStyle name="0% 2 3 2" xfId="885"/>
    <cellStyle name="0% 2 4" xfId="886"/>
    <cellStyle name="0% 2 5" xfId="887"/>
    <cellStyle name="0% 2 6" xfId="888"/>
    <cellStyle name="0% 2 7" xfId="889"/>
    <cellStyle name="0% 20" xfId="890"/>
    <cellStyle name="0% 21" xfId="891"/>
    <cellStyle name="0% 22" xfId="892"/>
    <cellStyle name="0% 23" xfId="893"/>
    <cellStyle name="0% 24" xfId="9322"/>
    <cellStyle name="0% 25" xfId="9323"/>
    <cellStyle name="0% 26" xfId="9324"/>
    <cellStyle name="0% 3" xfId="894"/>
    <cellStyle name="0% 3 2" xfId="895"/>
    <cellStyle name="0% 3 2 2" xfId="896"/>
    <cellStyle name="0% 3 3" xfId="897"/>
    <cellStyle name="0% 3 4" xfId="898"/>
    <cellStyle name="0% 3 5" xfId="899"/>
    <cellStyle name="0% 3 6" xfId="900"/>
    <cellStyle name="0% 4" xfId="901"/>
    <cellStyle name="0% 4 2" xfId="902"/>
    <cellStyle name="0% 4 3" xfId="903"/>
    <cellStyle name="0% 4 4" xfId="904"/>
    <cellStyle name="0% 4 5" xfId="905"/>
    <cellStyle name="0% 4 6" xfId="906"/>
    <cellStyle name="0% 5" xfId="907"/>
    <cellStyle name="0% 5 2" xfId="908"/>
    <cellStyle name="0% 5 3" xfId="909"/>
    <cellStyle name="0% 5 4" xfId="910"/>
    <cellStyle name="0% 5 5" xfId="911"/>
    <cellStyle name="0% 6" xfId="912"/>
    <cellStyle name="0% 6 2" xfId="913"/>
    <cellStyle name="0% 6 3" xfId="914"/>
    <cellStyle name="0% 6 4" xfId="915"/>
    <cellStyle name="0% 6 5" xfId="916"/>
    <cellStyle name="0% 7" xfId="917"/>
    <cellStyle name="0% 7 2" xfId="918"/>
    <cellStyle name="0% 7 3" xfId="919"/>
    <cellStyle name="0% 7 4" xfId="920"/>
    <cellStyle name="0% 7 5" xfId="921"/>
    <cellStyle name="0% 8" xfId="922"/>
    <cellStyle name="0% 8 2" xfId="923"/>
    <cellStyle name="0% 8 3" xfId="924"/>
    <cellStyle name="0% 8 4" xfId="925"/>
    <cellStyle name="0% 8 5" xfId="926"/>
    <cellStyle name="0% 9" xfId="927"/>
    <cellStyle name="0% 9 2" xfId="928"/>
    <cellStyle name="0,0_x000d__x000a_NA_x000d__x000a_" xfId="496"/>
    <cellStyle name="0,0_x000d__x000a_NA_x000d__x000a_ 10" xfId="9325"/>
    <cellStyle name="0,0_x000d__x000a_NA_x000d__x000a_ 11" xfId="9326"/>
    <cellStyle name="0,0_x000d__x000a_NA_x000d__x000a_ 12" xfId="9327"/>
    <cellStyle name="0,0_x000d__x000a_NA_x000d__x000a_ 2" xfId="929"/>
    <cellStyle name="0,0_x000d__x000a_NA_x000d__x000a_ 2 2" xfId="930"/>
    <cellStyle name="0,0_x000d__x000a_NA_x000d__x000a_ 2 2 2" xfId="931"/>
    <cellStyle name="0,0_x000d__x000a_NA_x000d__x000a_ 2 3" xfId="932"/>
    <cellStyle name="0,0_x000d__x000a_NA_x000d__x000a_ 2 4" xfId="933"/>
    <cellStyle name="0,0_x000d__x000a_NA_x000d__x000a_ 2 5" xfId="934"/>
    <cellStyle name="0,0_x000d__x000a_NA_x000d__x000a_ 2 6" xfId="935"/>
    <cellStyle name="0,0_x000d__x000a_NA_x000d__x000a_ 2 7" xfId="936"/>
    <cellStyle name="0,0_x000d__x000a_NA_x000d__x000a_ 2 8" xfId="937"/>
    <cellStyle name="0,0_x000d__x000a_NA_x000d__x000a_ 3" xfId="938"/>
    <cellStyle name="0,0_x000d__x000a_NA_x000d__x000a_ 3 2" xfId="939"/>
    <cellStyle name="0,0_x000d__x000a_NA_x000d__x000a_ 3 2 2" xfId="940"/>
    <cellStyle name="0,0_x000d__x000a_NA_x000d__x000a_ 3 3" xfId="941"/>
    <cellStyle name="0,0_x000d__x000a_NA_x000d__x000a_ 3 4" xfId="942"/>
    <cellStyle name="0,0_x000d__x000a_NA_x000d__x000a_ 3 5" xfId="943"/>
    <cellStyle name="0,0_x000d__x000a_NA_x000d__x000a_ 3 6" xfId="944"/>
    <cellStyle name="0,0_x000d__x000a_NA_x000d__x000a_ 3 7" xfId="945"/>
    <cellStyle name="0,0_x000d__x000a_NA_x000d__x000a_ 3 8" xfId="946"/>
    <cellStyle name="0,0_x000d__x000a_NA_x000d__x000a_ 4" xfId="947"/>
    <cellStyle name="0,0_x000d__x000a_NA_x000d__x000a_ 5" xfId="948"/>
    <cellStyle name="0,0_x000d__x000a_NA_x000d__x000a_ 5 2" xfId="949"/>
    <cellStyle name="0,0_x000d__x000a_NA_x000d__x000a_ 5 3" xfId="950"/>
    <cellStyle name="0,0_x000d__x000a_NA_x000d__x000a_ 5 4" xfId="951"/>
    <cellStyle name="0,0_x000d__x000a_NA_x000d__x000a_ 6" xfId="952"/>
    <cellStyle name="0,0_x000d__x000a_NA_x000d__x000a_ 6 2" xfId="953"/>
    <cellStyle name="0,0_x000d__x000a_NA_x000d__x000a_ 7" xfId="954"/>
    <cellStyle name="0,0_x000d__x000a_NA_x000d__x000a_ 8" xfId="955"/>
    <cellStyle name="0,0_x000d__x000a_NA_x000d__x000a_ 9" xfId="956"/>
    <cellStyle name="0,0_x000d__x000a_NA_x000d__x000a__Sheet1" xfId="9328"/>
    <cellStyle name="0.0%" xfId="29"/>
    <cellStyle name="0.00%" xfId="30"/>
    <cellStyle name="00" xfId="31"/>
    <cellStyle name="00 10" xfId="957"/>
    <cellStyle name="00 11" xfId="958"/>
    <cellStyle name="00 12" xfId="9329"/>
    <cellStyle name="00 13" xfId="9330"/>
    <cellStyle name="00 14" xfId="9331"/>
    <cellStyle name="00 2" xfId="357"/>
    <cellStyle name="00 2 2" xfId="593"/>
    <cellStyle name="00 2 2 2" xfId="959"/>
    <cellStyle name="00 2 2 3" xfId="960"/>
    <cellStyle name="00 2 2 4" xfId="961"/>
    <cellStyle name="00 2 3" xfId="962"/>
    <cellStyle name="00 2 4" xfId="963"/>
    <cellStyle name="00 2 5" xfId="964"/>
    <cellStyle name="00 2 6" xfId="965"/>
    <cellStyle name="00 2 7" xfId="966"/>
    <cellStyle name="00 2_Sheet1" xfId="9332"/>
    <cellStyle name="00 3" xfId="546"/>
    <cellStyle name="00 3 2" xfId="967"/>
    <cellStyle name="00 3 2 2" xfId="968"/>
    <cellStyle name="00 3 3" xfId="969"/>
    <cellStyle name="00 3 4" xfId="970"/>
    <cellStyle name="00 3 5" xfId="971"/>
    <cellStyle name="00 3 6" xfId="972"/>
    <cellStyle name="00 3 7" xfId="9333"/>
    <cellStyle name="00 4" xfId="973"/>
    <cellStyle name="00 4 2" xfId="974"/>
    <cellStyle name="00 4 3" xfId="975"/>
    <cellStyle name="00 4 4" xfId="976"/>
    <cellStyle name="00 4 5" xfId="9334"/>
    <cellStyle name="00 4 5 2" xfId="9335"/>
    <cellStyle name="00 4 5 3" xfId="9336"/>
    <cellStyle name="00 4 5 4" xfId="9337"/>
    <cellStyle name="00 4 6" xfId="9338"/>
    <cellStyle name="00 4 7" xfId="9339"/>
    <cellStyle name="00 5" xfId="977"/>
    <cellStyle name="00 5 2" xfId="978"/>
    <cellStyle name="00 5 3" xfId="979"/>
    <cellStyle name="00 5 4" xfId="9340"/>
    <cellStyle name="00 6" xfId="980"/>
    <cellStyle name="00 6 2" xfId="981"/>
    <cellStyle name="00 6 3" xfId="982"/>
    <cellStyle name="00 6 4" xfId="9341"/>
    <cellStyle name="00 7" xfId="983"/>
    <cellStyle name="00 7 2" xfId="984"/>
    <cellStyle name="00 8" xfId="985"/>
    <cellStyle name="00 8 2" xfId="986"/>
    <cellStyle name="00 9" xfId="987"/>
    <cellStyle name="00_Sheet1" xfId="9342"/>
    <cellStyle name="20% - Accent1" xfId="988"/>
    <cellStyle name="20% - Accent2" xfId="989"/>
    <cellStyle name="20% - Accent3" xfId="990"/>
    <cellStyle name="20% - Accent4" xfId="991"/>
    <cellStyle name="20% - Accent5" xfId="992"/>
    <cellStyle name="20% - Accent6" xfId="993"/>
    <cellStyle name="20% - 强调文字颜色 1 10" xfId="9343"/>
    <cellStyle name="20% - 强调文字颜色 1 11" xfId="9344"/>
    <cellStyle name="20% - 强调文字颜色 1 2" xfId="994"/>
    <cellStyle name="20% - 强调文字颜色 1 2 2" xfId="995"/>
    <cellStyle name="20% - 强调文字颜色 1 2 2 2" xfId="996"/>
    <cellStyle name="20% - 强调文字颜色 1 2 3" xfId="997"/>
    <cellStyle name="20% - 强调文字颜色 1 2 3 2" xfId="998"/>
    <cellStyle name="20% - 强调文字颜色 1 2 4" xfId="999"/>
    <cellStyle name="20% - 强调文字颜色 1 2 5" xfId="1000"/>
    <cellStyle name="20% - 强调文字颜色 1 2 6" xfId="1001"/>
    <cellStyle name="20% - 强调文字颜色 1 2 7" xfId="1002"/>
    <cellStyle name="20% - 强调文字颜色 1 2 7 2" xfId="1003"/>
    <cellStyle name="20% - 强调文字颜色 1 3" xfId="1004"/>
    <cellStyle name="20% - 强调文字颜色 1 3 2" xfId="1005"/>
    <cellStyle name="20% - 强调文字颜色 1 4" xfId="9345"/>
    <cellStyle name="20% - 强调文字颜色 1 5" xfId="9346"/>
    <cellStyle name="20% - 强调文字颜色 1 6" xfId="9347"/>
    <cellStyle name="20% - 强调文字颜色 1 7" xfId="9348"/>
    <cellStyle name="20% - 强调文字颜色 1 8" xfId="9349"/>
    <cellStyle name="20% - 强调文字颜色 1 9" xfId="9350"/>
    <cellStyle name="20% - 强调文字颜色 2 10" xfId="9351"/>
    <cellStyle name="20% - 强调文字颜色 2 11" xfId="9352"/>
    <cellStyle name="20% - 强调文字颜色 2 2" xfId="1006"/>
    <cellStyle name="20% - 强调文字颜色 2 2 2" xfId="1007"/>
    <cellStyle name="20% - 强调文字颜色 2 2 2 2" xfId="1008"/>
    <cellStyle name="20% - 强调文字颜色 2 2 3" xfId="1009"/>
    <cellStyle name="20% - 强调文字颜色 2 2 3 2" xfId="1010"/>
    <cellStyle name="20% - 强调文字颜色 2 2 4" xfId="1011"/>
    <cellStyle name="20% - 强调文字颜色 2 2 5" xfId="1012"/>
    <cellStyle name="20% - 强调文字颜色 2 2 6" xfId="1013"/>
    <cellStyle name="20% - 强调文字颜色 2 2 7" xfId="1014"/>
    <cellStyle name="20% - 强调文字颜色 2 2 7 2" xfId="1015"/>
    <cellStyle name="20% - 强调文字颜色 2 3" xfId="1016"/>
    <cellStyle name="20% - 强调文字颜色 2 3 2" xfId="1017"/>
    <cellStyle name="20% - 强调文字颜色 2 4" xfId="9353"/>
    <cellStyle name="20% - 强调文字颜色 2 5" xfId="9354"/>
    <cellStyle name="20% - 强调文字颜色 2 6" xfId="9355"/>
    <cellStyle name="20% - 强调文字颜色 2 7" xfId="9356"/>
    <cellStyle name="20% - 强调文字颜色 2 8" xfId="9357"/>
    <cellStyle name="20% - 强调文字颜色 2 9" xfId="9358"/>
    <cellStyle name="20% - 强调文字颜色 3 10" xfId="9359"/>
    <cellStyle name="20% - 强调文字颜色 3 11" xfId="9360"/>
    <cellStyle name="20% - 强调文字颜色 3 2" xfId="1018"/>
    <cellStyle name="20% - 强调文字颜色 3 2 2" xfId="1019"/>
    <cellStyle name="20% - 强调文字颜色 3 2 2 2" xfId="1020"/>
    <cellStyle name="20% - 强调文字颜色 3 2 3" xfId="1021"/>
    <cellStyle name="20% - 强调文字颜色 3 2 3 2" xfId="1022"/>
    <cellStyle name="20% - 强调文字颜色 3 2 4" xfId="1023"/>
    <cellStyle name="20% - 强调文字颜色 3 2 5" xfId="1024"/>
    <cellStyle name="20% - 强调文字颜色 3 2 6" xfId="1025"/>
    <cellStyle name="20% - 强调文字颜色 3 2 7" xfId="1026"/>
    <cellStyle name="20% - 强调文字颜色 3 2 7 2" xfId="1027"/>
    <cellStyle name="20% - 强调文字颜色 3 3" xfId="1028"/>
    <cellStyle name="20% - 强调文字颜色 3 3 2" xfId="1029"/>
    <cellStyle name="20% - 强调文字颜色 3 4" xfId="9361"/>
    <cellStyle name="20% - 强调文字颜色 3 5" xfId="9362"/>
    <cellStyle name="20% - 强调文字颜色 3 6" xfId="9363"/>
    <cellStyle name="20% - 强调文字颜色 3 7" xfId="9364"/>
    <cellStyle name="20% - 强调文字颜色 3 8" xfId="9365"/>
    <cellStyle name="20% - 强调文字颜色 3 9" xfId="9366"/>
    <cellStyle name="20% - 强调文字颜色 4 10" xfId="9367"/>
    <cellStyle name="20% - 强调文字颜色 4 11" xfId="9368"/>
    <cellStyle name="20% - 强调文字颜色 4 2" xfId="1030"/>
    <cellStyle name="20% - 强调文字颜色 4 2 2" xfId="1031"/>
    <cellStyle name="20% - 强调文字颜色 4 2 2 2" xfId="1032"/>
    <cellStyle name="20% - 强调文字颜色 4 2 3" xfId="1033"/>
    <cellStyle name="20% - 强调文字颜色 4 2 3 2" xfId="1034"/>
    <cellStyle name="20% - 强调文字颜色 4 2 4" xfId="1035"/>
    <cellStyle name="20% - 强调文字颜色 4 2 5" xfId="1036"/>
    <cellStyle name="20% - 强调文字颜色 4 2 6" xfId="1037"/>
    <cellStyle name="20% - 强调文字颜色 4 2 7" xfId="1038"/>
    <cellStyle name="20% - 强调文字颜色 4 2 7 2" xfId="1039"/>
    <cellStyle name="20% - 强调文字颜色 4 3" xfId="1040"/>
    <cellStyle name="20% - 强调文字颜色 4 3 2" xfId="1041"/>
    <cellStyle name="20% - 强调文字颜色 4 4" xfId="9369"/>
    <cellStyle name="20% - 强调文字颜色 4 5" xfId="9370"/>
    <cellStyle name="20% - 强调文字颜色 4 6" xfId="9371"/>
    <cellStyle name="20% - 强调文字颜色 4 7" xfId="9372"/>
    <cellStyle name="20% - 强调文字颜色 4 8" xfId="9373"/>
    <cellStyle name="20% - 强调文字颜色 4 9" xfId="9374"/>
    <cellStyle name="20% - 强调文字颜色 5 10" xfId="9375"/>
    <cellStyle name="20% - 强调文字颜色 5 11" xfId="9376"/>
    <cellStyle name="20% - 强调文字颜色 5 2" xfId="1042"/>
    <cellStyle name="20% - 强调文字颜色 5 2 2" xfId="1043"/>
    <cellStyle name="20% - 强调文字颜色 5 2 2 2" xfId="1044"/>
    <cellStyle name="20% - 强调文字颜色 5 2 3" xfId="1045"/>
    <cellStyle name="20% - 强调文字颜色 5 2 3 2" xfId="1046"/>
    <cellStyle name="20% - 强调文字颜色 5 2 4" xfId="1047"/>
    <cellStyle name="20% - 强调文字颜色 5 2 5" xfId="1048"/>
    <cellStyle name="20% - 强调文字颜色 5 2 6" xfId="1049"/>
    <cellStyle name="20% - 强调文字颜色 5 2 7" xfId="1050"/>
    <cellStyle name="20% - 强调文字颜色 5 2 7 2" xfId="1051"/>
    <cellStyle name="20% - 强调文字颜色 5 3" xfId="1052"/>
    <cellStyle name="20% - 强调文字颜色 5 3 2" xfId="1053"/>
    <cellStyle name="20% - 强调文字颜色 5 4" xfId="9377"/>
    <cellStyle name="20% - 强调文字颜色 5 5" xfId="9378"/>
    <cellStyle name="20% - 强调文字颜色 5 6" xfId="9379"/>
    <cellStyle name="20% - 强调文字颜色 5 7" xfId="9380"/>
    <cellStyle name="20% - 强调文字颜色 5 8" xfId="9381"/>
    <cellStyle name="20% - 强调文字颜色 5 9" xfId="9382"/>
    <cellStyle name="20% - 强调文字颜色 6 10" xfId="9383"/>
    <cellStyle name="20% - 强调文字颜色 6 11" xfId="9384"/>
    <cellStyle name="20% - 强调文字颜色 6 2" xfId="1054"/>
    <cellStyle name="20% - 强调文字颜色 6 2 2" xfId="1055"/>
    <cellStyle name="20% - 强调文字颜色 6 2 2 2" xfId="1056"/>
    <cellStyle name="20% - 强调文字颜色 6 2 3" xfId="1057"/>
    <cellStyle name="20% - 强调文字颜色 6 2 3 2" xfId="1058"/>
    <cellStyle name="20% - 强调文字颜色 6 2 4" xfId="1059"/>
    <cellStyle name="20% - 强调文字颜色 6 2 5" xfId="1060"/>
    <cellStyle name="20% - 强调文字颜色 6 2 6" xfId="1061"/>
    <cellStyle name="20% - 强调文字颜色 6 2 7" xfId="1062"/>
    <cellStyle name="20% - 强调文字颜色 6 2 7 2" xfId="1063"/>
    <cellStyle name="20% - 强调文字颜色 6 3" xfId="1064"/>
    <cellStyle name="20% - 强调文字颜色 6 3 2" xfId="1065"/>
    <cellStyle name="20% - 强调文字颜色 6 4" xfId="9385"/>
    <cellStyle name="20% - 强调文字颜色 6 5" xfId="9386"/>
    <cellStyle name="20% - 强调文字颜色 6 6" xfId="9387"/>
    <cellStyle name="20% - 强调文字颜色 6 7" xfId="9388"/>
    <cellStyle name="20% - 强调文字颜色 6 8" xfId="9389"/>
    <cellStyle name="20% - 强调文字颜色 6 9" xfId="9390"/>
    <cellStyle name="3232" xfId="1066"/>
    <cellStyle name="40% - Accent1" xfId="1067"/>
    <cellStyle name="40% - Accent2" xfId="1068"/>
    <cellStyle name="40% - Accent3" xfId="1069"/>
    <cellStyle name="40% - Accent4" xfId="1070"/>
    <cellStyle name="40% - Accent5" xfId="1071"/>
    <cellStyle name="40% - Accent6" xfId="1072"/>
    <cellStyle name="40% - 强调文字颜色 1 10" xfId="9391"/>
    <cellStyle name="40% - 强调文字颜色 1 11" xfId="9392"/>
    <cellStyle name="40% - 强调文字颜色 1 2" xfId="1073"/>
    <cellStyle name="40% - 强调文字颜色 1 2 2" xfId="1074"/>
    <cellStyle name="40% - 强调文字颜色 1 2 2 2" xfId="1075"/>
    <cellStyle name="40% - 强调文字颜色 1 2 3" xfId="1076"/>
    <cellStyle name="40% - 强调文字颜色 1 2 3 2" xfId="1077"/>
    <cellStyle name="40% - 强调文字颜色 1 2 4" xfId="1078"/>
    <cellStyle name="40% - 强调文字颜色 1 2 5" xfId="1079"/>
    <cellStyle name="40% - 强调文字颜色 1 2 6" xfId="1080"/>
    <cellStyle name="40% - 强调文字颜色 1 2 7" xfId="1081"/>
    <cellStyle name="40% - 强调文字颜色 1 2 7 2" xfId="1082"/>
    <cellStyle name="40% - 强调文字颜色 1 3" xfId="1083"/>
    <cellStyle name="40% - 强调文字颜色 1 3 2" xfId="1084"/>
    <cellStyle name="40% - 强调文字颜色 1 4" xfId="9393"/>
    <cellStyle name="40% - 强调文字颜色 1 5" xfId="9394"/>
    <cellStyle name="40% - 强调文字颜色 1 6" xfId="9395"/>
    <cellStyle name="40% - 强调文字颜色 1 7" xfId="9396"/>
    <cellStyle name="40% - 强调文字颜色 1 8" xfId="9397"/>
    <cellStyle name="40% - 强调文字颜色 1 9" xfId="9398"/>
    <cellStyle name="40% - 强调文字颜色 2 10" xfId="9399"/>
    <cellStyle name="40% - 强调文字颜色 2 11" xfId="9400"/>
    <cellStyle name="40% - 强调文字颜色 2 2" xfId="1085"/>
    <cellStyle name="40% - 强调文字颜色 2 2 2" xfId="1086"/>
    <cellStyle name="40% - 强调文字颜色 2 2 2 2" xfId="1087"/>
    <cellStyle name="40% - 强调文字颜色 2 2 3" xfId="1088"/>
    <cellStyle name="40% - 强调文字颜色 2 2 3 2" xfId="1089"/>
    <cellStyle name="40% - 强调文字颜色 2 2 4" xfId="1090"/>
    <cellStyle name="40% - 强调文字颜色 2 2 5" xfId="1091"/>
    <cellStyle name="40% - 强调文字颜色 2 2 6" xfId="1092"/>
    <cellStyle name="40% - 强调文字颜色 2 2 7" xfId="1093"/>
    <cellStyle name="40% - 强调文字颜色 2 2 7 2" xfId="1094"/>
    <cellStyle name="40% - 强调文字颜色 2 3" xfId="1095"/>
    <cellStyle name="40% - 强调文字颜色 2 3 2" xfId="1096"/>
    <cellStyle name="40% - 强调文字颜色 2 4" xfId="9401"/>
    <cellStyle name="40% - 强调文字颜色 2 5" xfId="9402"/>
    <cellStyle name="40% - 强调文字颜色 2 6" xfId="9403"/>
    <cellStyle name="40% - 强调文字颜色 2 7" xfId="9404"/>
    <cellStyle name="40% - 强调文字颜色 2 8" xfId="9405"/>
    <cellStyle name="40% - 强调文字颜色 2 9" xfId="9406"/>
    <cellStyle name="40% - 强调文字颜色 3 10" xfId="9407"/>
    <cellStyle name="40% - 强调文字颜色 3 11" xfId="9408"/>
    <cellStyle name="40% - 强调文字颜色 3 2" xfId="1097"/>
    <cellStyle name="40% - 强调文字颜色 3 2 2" xfId="1098"/>
    <cellStyle name="40% - 强调文字颜色 3 2 2 2" xfId="1099"/>
    <cellStyle name="40% - 强调文字颜色 3 2 3" xfId="1100"/>
    <cellStyle name="40% - 强调文字颜色 3 2 3 2" xfId="1101"/>
    <cellStyle name="40% - 强调文字颜色 3 2 4" xfId="1102"/>
    <cellStyle name="40% - 强调文字颜色 3 2 5" xfId="1103"/>
    <cellStyle name="40% - 强调文字颜色 3 2 6" xfId="1104"/>
    <cellStyle name="40% - 强调文字颜色 3 2 7" xfId="1105"/>
    <cellStyle name="40% - 强调文字颜色 3 2 7 2" xfId="1106"/>
    <cellStyle name="40% - 强调文字颜色 3 3" xfId="1107"/>
    <cellStyle name="40% - 强调文字颜色 3 3 2" xfId="1108"/>
    <cellStyle name="40% - 强调文字颜色 3 4" xfId="9409"/>
    <cellStyle name="40% - 强调文字颜色 3 5" xfId="9410"/>
    <cellStyle name="40% - 强调文字颜色 3 6" xfId="9411"/>
    <cellStyle name="40% - 强调文字颜色 3 7" xfId="9412"/>
    <cellStyle name="40% - 强调文字颜色 3 8" xfId="9413"/>
    <cellStyle name="40% - 强调文字颜色 3 9" xfId="9414"/>
    <cellStyle name="40% - 强调文字颜色 4 10" xfId="9415"/>
    <cellStyle name="40% - 强调文字颜色 4 11" xfId="9416"/>
    <cellStyle name="40% - 强调文字颜色 4 2" xfId="1109"/>
    <cellStyle name="40% - 强调文字颜色 4 2 2" xfId="1110"/>
    <cellStyle name="40% - 强调文字颜色 4 2 2 2" xfId="1111"/>
    <cellStyle name="40% - 强调文字颜色 4 2 3" xfId="1112"/>
    <cellStyle name="40% - 强调文字颜色 4 2 3 2" xfId="1113"/>
    <cellStyle name="40% - 强调文字颜色 4 2 4" xfId="1114"/>
    <cellStyle name="40% - 强调文字颜色 4 2 5" xfId="1115"/>
    <cellStyle name="40% - 强调文字颜色 4 2 6" xfId="1116"/>
    <cellStyle name="40% - 强调文字颜色 4 2 7" xfId="1117"/>
    <cellStyle name="40% - 强调文字颜色 4 2 7 2" xfId="1118"/>
    <cellStyle name="40% - 强调文字颜色 4 3" xfId="1119"/>
    <cellStyle name="40% - 强调文字颜色 4 3 2" xfId="1120"/>
    <cellStyle name="40% - 强调文字颜色 4 4" xfId="9417"/>
    <cellStyle name="40% - 强调文字颜色 4 5" xfId="9418"/>
    <cellStyle name="40% - 强调文字颜色 4 6" xfId="9419"/>
    <cellStyle name="40% - 强调文字颜色 4 7" xfId="9420"/>
    <cellStyle name="40% - 强调文字颜色 4 8" xfId="9421"/>
    <cellStyle name="40% - 强调文字颜色 4 9" xfId="9422"/>
    <cellStyle name="40% - 强调文字颜色 5 10" xfId="9423"/>
    <cellStyle name="40% - 强调文字颜色 5 11" xfId="9424"/>
    <cellStyle name="40% - 强调文字颜色 5 2" xfId="1121"/>
    <cellStyle name="40% - 强调文字颜色 5 2 2" xfId="1122"/>
    <cellStyle name="40% - 强调文字颜色 5 2 2 2" xfId="1123"/>
    <cellStyle name="40% - 强调文字颜色 5 2 3" xfId="1124"/>
    <cellStyle name="40% - 强调文字颜色 5 2 3 2" xfId="1125"/>
    <cellStyle name="40% - 强调文字颜色 5 2 4" xfId="1126"/>
    <cellStyle name="40% - 强调文字颜色 5 2 5" xfId="1127"/>
    <cellStyle name="40% - 强调文字颜色 5 2 6" xfId="1128"/>
    <cellStyle name="40% - 强调文字颜色 5 2 7" xfId="1129"/>
    <cellStyle name="40% - 强调文字颜色 5 2 7 2" xfId="1130"/>
    <cellStyle name="40% - 强调文字颜色 5 3" xfId="1131"/>
    <cellStyle name="40% - 强调文字颜色 5 3 2" xfId="1132"/>
    <cellStyle name="40% - 强调文字颜色 5 4" xfId="9425"/>
    <cellStyle name="40% - 强调文字颜色 5 5" xfId="9426"/>
    <cellStyle name="40% - 强调文字颜色 5 6" xfId="9427"/>
    <cellStyle name="40% - 强调文字颜色 5 7" xfId="9428"/>
    <cellStyle name="40% - 强调文字颜色 5 8" xfId="9429"/>
    <cellStyle name="40% - 强调文字颜色 5 9" xfId="9430"/>
    <cellStyle name="40% - 强调文字颜色 6 10" xfId="9431"/>
    <cellStyle name="40% - 强调文字颜色 6 11" xfId="9432"/>
    <cellStyle name="40% - 强调文字颜色 6 2" xfId="1133"/>
    <cellStyle name="40% - 强调文字颜色 6 2 2" xfId="1134"/>
    <cellStyle name="40% - 强调文字颜色 6 2 2 2" xfId="1135"/>
    <cellStyle name="40% - 强调文字颜色 6 2 3" xfId="1136"/>
    <cellStyle name="40% - 强调文字颜色 6 2 3 2" xfId="1137"/>
    <cellStyle name="40% - 强调文字颜色 6 2 4" xfId="1138"/>
    <cellStyle name="40% - 强调文字颜色 6 2 5" xfId="1139"/>
    <cellStyle name="40% - 强调文字颜色 6 2 6" xfId="1140"/>
    <cellStyle name="40% - 强调文字颜色 6 2 7" xfId="1141"/>
    <cellStyle name="40% - 强调文字颜色 6 2 7 2" xfId="1142"/>
    <cellStyle name="40% - 强调文字颜色 6 3" xfId="1143"/>
    <cellStyle name="40% - 强调文字颜色 6 3 2" xfId="1144"/>
    <cellStyle name="40% - 强调文字颜色 6 4" xfId="9433"/>
    <cellStyle name="40% - 强调文字颜色 6 5" xfId="9434"/>
    <cellStyle name="40% - 强调文字颜色 6 6" xfId="9435"/>
    <cellStyle name="40% - 强调文字颜色 6 7" xfId="9436"/>
    <cellStyle name="40% - 强调文字颜色 6 8" xfId="9437"/>
    <cellStyle name="40% - 强调文字颜色 6 9" xfId="9438"/>
    <cellStyle name="60% - Accent1" xfId="1145"/>
    <cellStyle name="60% - Accent2" xfId="1146"/>
    <cellStyle name="60% - Accent3" xfId="1147"/>
    <cellStyle name="60% - Accent4" xfId="1148"/>
    <cellStyle name="60% - Accent5" xfId="1149"/>
    <cellStyle name="60% - Accent6" xfId="1150"/>
    <cellStyle name="60% - 强调文字颜色 1 10" xfId="9439"/>
    <cellStyle name="60% - 强调文字颜色 1 11" xfId="9440"/>
    <cellStyle name="60% - 强调文字颜色 1 2" xfId="1151"/>
    <cellStyle name="60% - 强调文字颜色 1 2 2" xfId="1152"/>
    <cellStyle name="60% - 强调文字颜色 1 2 2 2" xfId="1153"/>
    <cellStyle name="60% - 强调文字颜色 1 2 3" xfId="1154"/>
    <cellStyle name="60% - 强调文字颜色 1 2 4" xfId="1155"/>
    <cellStyle name="60% - 强调文字颜色 1 2 5" xfId="1156"/>
    <cellStyle name="60% - 强调文字颜色 1 2 6" xfId="1157"/>
    <cellStyle name="60% - 强调文字颜色 1 2 7" xfId="1158"/>
    <cellStyle name="60% - 强调文字颜色 1 2 7 2" xfId="1159"/>
    <cellStyle name="60% - 强调文字颜色 1 3" xfId="1160"/>
    <cellStyle name="60% - 强调文字颜色 1 3 2" xfId="1161"/>
    <cellStyle name="60% - 强调文字颜色 1 4" xfId="9441"/>
    <cellStyle name="60% - 强调文字颜色 1 5" xfId="9442"/>
    <cellStyle name="60% - 强调文字颜色 1 6" xfId="9443"/>
    <cellStyle name="60% - 强调文字颜色 1 7" xfId="9444"/>
    <cellStyle name="60% - 强调文字颜色 1 8" xfId="9445"/>
    <cellStyle name="60% - 强调文字颜色 1 9" xfId="9446"/>
    <cellStyle name="60% - 强调文字颜色 2 10" xfId="9447"/>
    <cellStyle name="60% - 强调文字颜色 2 11" xfId="9448"/>
    <cellStyle name="60% - 强调文字颜色 2 2" xfId="1162"/>
    <cellStyle name="60% - 强调文字颜色 2 2 2" xfId="1163"/>
    <cellStyle name="60% - 强调文字颜色 2 2 2 2" xfId="1164"/>
    <cellStyle name="60% - 强调文字颜色 2 2 3" xfId="1165"/>
    <cellStyle name="60% - 强调文字颜色 2 2 4" xfId="1166"/>
    <cellStyle name="60% - 强调文字颜色 2 2 5" xfId="1167"/>
    <cellStyle name="60% - 强调文字颜色 2 2 6" xfId="1168"/>
    <cellStyle name="60% - 强调文字颜色 2 2 7" xfId="1169"/>
    <cellStyle name="60% - 强调文字颜色 2 2 7 2" xfId="1170"/>
    <cellStyle name="60% - 强调文字颜色 2 3" xfId="1171"/>
    <cellStyle name="60% - 强调文字颜色 2 3 2" xfId="1172"/>
    <cellStyle name="60% - 强调文字颜色 2 4" xfId="9449"/>
    <cellStyle name="60% - 强调文字颜色 2 5" xfId="9450"/>
    <cellStyle name="60% - 强调文字颜色 2 6" xfId="9451"/>
    <cellStyle name="60% - 强调文字颜色 2 7" xfId="9452"/>
    <cellStyle name="60% - 强调文字颜色 2 8" xfId="9453"/>
    <cellStyle name="60% - 强调文字颜色 2 9" xfId="9454"/>
    <cellStyle name="60% - 强调文字颜色 3 10" xfId="9455"/>
    <cellStyle name="60% - 强调文字颜色 3 11" xfId="9456"/>
    <cellStyle name="60% - 强调文字颜色 3 2" xfId="1173"/>
    <cellStyle name="60% - 强调文字颜色 3 2 2" xfId="1174"/>
    <cellStyle name="60% - 强调文字颜色 3 2 2 2" xfId="1175"/>
    <cellStyle name="60% - 强调文字颜色 3 2 3" xfId="1176"/>
    <cellStyle name="60% - 强调文字颜色 3 2 4" xfId="1177"/>
    <cellStyle name="60% - 强调文字颜色 3 2 5" xfId="1178"/>
    <cellStyle name="60% - 强调文字颜色 3 2 6" xfId="1179"/>
    <cellStyle name="60% - 强调文字颜色 3 2 7" xfId="1180"/>
    <cellStyle name="60% - 强调文字颜色 3 2 7 2" xfId="1181"/>
    <cellStyle name="60% - 强调文字颜色 3 3" xfId="1182"/>
    <cellStyle name="60% - 强调文字颜色 3 3 2" xfId="1183"/>
    <cellStyle name="60% - 强调文字颜色 3 4" xfId="9457"/>
    <cellStyle name="60% - 强调文字颜色 3 5" xfId="9458"/>
    <cellStyle name="60% - 强调文字颜色 3 6" xfId="9459"/>
    <cellStyle name="60% - 强调文字颜色 3 7" xfId="9460"/>
    <cellStyle name="60% - 强调文字颜色 3 8" xfId="9461"/>
    <cellStyle name="60% - 强调文字颜色 3 9" xfId="9462"/>
    <cellStyle name="60% - 强调文字颜色 4 10" xfId="9463"/>
    <cellStyle name="60% - 强调文字颜色 4 11" xfId="9464"/>
    <cellStyle name="60% - 强调文字颜色 4 2" xfId="1184"/>
    <cellStyle name="60% - 强调文字颜色 4 2 2" xfId="1185"/>
    <cellStyle name="60% - 强调文字颜色 4 2 2 2" xfId="1186"/>
    <cellStyle name="60% - 强调文字颜色 4 2 3" xfId="1187"/>
    <cellStyle name="60% - 强调文字颜色 4 2 4" xfId="1188"/>
    <cellStyle name="60% - 强调文字颜色 4 2 5" xfId="1189"/>
    <cellStyle name="60% - 强调文字颜色 4 2 6" xfId="1190"/>
    <cellStyle name="60% - 强调文字颜色 4 2 7" xfId="1191"/>
    <cellStyle name="60% - 强调文字颜色 4 2 7 2" xfId="1192"/>
    <cellStyle name="60% - 强调文字颜色 4 3" xfId="1193"/>
    <cellStyle name="60% - 强调文字颜色 4 3 2" xfId="1194"/>
    <cellStyle name="60% - 强调文字颜色 4 4" xfId="9465"/>
    <cellStyle name="60% - 强调文字颜色 4 5" xfId="9466"/>
    <cellStyle name="60% - 强调文字颜色 4 6" xfId="9467"/>
    <cellStyle name="60% - 强调文字颜色 4 7" xfId="9468"/>
    <cellStyle name="60% - 强调文字颜色 4 8" xfId="9469"/>
    <cellStyle name="60% - 强调文字颜色 4 9" xfId="9470"/>
    <cellStyle name="60% - 强调文字颜色 5 10" xfId="9471"/>
    <cellStyle name="60% - 强调文字颜色 5 11" xfId="9472"/>
    <cellStyle name="60% - 强调文字颜色 5 2" xfId="1195"/>
    <cellStyle name="60% - 强调文字颜色 5 2 2" xfId="1196"/>
    <cellStyle name="60% - 强调文字颜色 5 2 2 2" xfId="1197"/>
    <cellStyle name="60% - 强调文字颜色 5 2 3" xfId="1198"/>
    <cellStyle name="60% - 强调文字颜色 5 2 4" xfId="1199"/>
    <cellStyle name="60% - 强调文字颜色 5 2 5" xfId="1200"/>
    <cellStyle name="60% - 强调文字颜色 5 2 6" xfId="1201"/>
    <cellStyle name="60% - 强调文字颜色 5 2 7" xfId="1202"/>
    <cellStyle name="60% - 强调文字颜色 5 2 7 2" xfId="1203"/>
    <cellStyle name="60% - 强调文字颜色 5 3" xfId="1204"/>
    <cellStyle name="60% - 强调文字颜色 5 3 2" xfId="1205"/>
    <cellStyle name="60% - 强调文字颜色 5 4" xfId="9473"/>
    <cellStyle name="60% - 强调文字颜色 5 5" xfId="9474"/>
    <cellStyle name="60% - 强调文字颜色 5 6" xfId="9475"/>
    <cellStyle name="60% - 强调文字颜色 5 7" xfId="9476"/>
    <cellStyle name="60% - 强调文字颜色 5 8" xfId="9477"/>
    <cellStyle name="60% - 强调文字颜色 5 9" xfId="9478"/>
    <cellStyle name="60% - 强调文字颜色 6 10" xfId="9479"/>
    <cellStyle name="60% - 强调文字颜色 6 11" xfId="9480"/>
    <cellStyle name="60% - 强调文字颜色 6 2" xfId="1206"/>
    <cellStyle name="60% - 强调文字颜色 6 2 2" xfId="1207"/>
    <cellStyle name="60% - 强调文字颜色 6 2 2 2" xfId="1208"/>
    <cellStyle name="60% - 强调文字颜色 6 2 3" xfId="1209"/>
    <cellStyle name="60% - 强调文字颜色 6 2 4" xfId="1210"/>
    <cellStyle name="60% - 强调文字颜色 6 2 5" xfId="1211"/>
    <cellStyle name="60% - 强调文字颜色 6 2 6" xfId="1212"/>
    <cellStyle name="60% - 强调文字颜色 6 2 7" xfId="1213"/>
    <cellStyle name="60% - 强调文字颜色 6 3" xfId="1214"/>
    <cellStyle name="60% - 强调文字颜色 6 3 2" xfId="1215"/>
    <cellStyle name="60% - 强调文字颜色 6 4" xfId="9481"/>
    <cellStyle name="60% - 强调文字颜色 6 5" xfId="9482"/>
    <cellStyle name="60% - 强调文字颜色 6 6" xfId="9483"/>
    <cellStyle name="60% - 强调文字颜色 6 7" xfId="9484"/>
    <cellStyle name="60% - 强调文字颜色 6 8" xfId="9485"/>
    <cellStyle name="60% - 强调文字颜色 6 9" xfId="9486"/>
    <cellStyle name="9" xfId="1216"/>
    <cellStyle name="AA FRAME" xfId="32"/>
    <cellStyle name="AA FRAME 2" xfId="594"/>
    <cellStyle name="AA FRAME 2 2" xfId="9487"/>
    <cellStyle name="AA FRAME 2 2 2" xfId="9488"/>
    <cellStyle name="AA FRAME 2 2 3" xfId="9489"/>
    <cellStyle name="AA FRAME 2 2 4" xfId="9490"/>
    <cellStyle name="AA FRAME 2 3" xfId="9491"/>
    <cellStyle name="AA FRAME 2 4" xfId="9492"/>
    <cellStyle name="AA FRAME 3" xfId="1217"/>
    <cellStyle name="AA FRAME 4" xfId="1218"/>
    <cellStyle name="AA FRAME 5" xfId="9493"/>
    <cellStyle name="AA FRAME 6" xfId="9494"/>
    <cellStyle name="AA FRAME 7" xfId="9495"/>
    <cellStyle name="AA HEADING" xfId="33"/>
    <cellStyle name="AA HEADING 2" xfId="1219"/>
    <cellStyle name="AA HEADING 2 2" xfId="11894"/>
    <cellStyle name="AA HEADING 3" xfId="1220"/>
    <cellStyle name="AA HEADING 4" xfId="1221"/>
    <cellStyle name="AA HEADING 5" xfId="9496"/>
    <cellStyle name="AA HEADING 6" xfId="9497"/>
    <cellStyle name="AA HEADING 7" xfId="9498"/>
    <cellStyle name="AA INITIALS" xfId="34"/>
    <cellStyle name="AA INITIALS 2" xfId="1222"/>
    <cellStyle name="AA INITIALS 2 2" xfId="11895"/>
    <cellStyle name="AA INITIALS 3" xfId="1223"/>
    <cellStyle name="AA INITIALS 4" xfId="1224"/>
    <cellStyle name="AA INITIALS 5" xfId="9499"/>
    <cellStyle name="AA INITIALS 6" xfId="9500"/>
    <cellStyle name="AA INITIALS 7" xfId="9501"/>
    <cellStyle name="AA INPUT" xfId="35"/>
    <cellStyle name="AA INPUT 2" xfId="1225"/>
    <cellStyle name="AA INPUT 2 2" xfId="11896"/>
    <cellStyle name="AA INPUT 3" xfId="1226"/>
    <cellStyle name="AA INPUT 4" xfId="1227"/>
    <cellStyle name="AA INPUT 5" xfId="9502"/>
    <cellStyle name="AA INPUT 6" xfId="9503"/>
    <cellStyle name="AA INPUT 7" xfId="9504"/>
    <cellStyle name="AA LOCK" xfId="36"/>
    <cellStyle name="AA LOCK 2" xfId="1228"/>
    <cellStyle name="AA LOCK 2 2" xfId="11897"/>
    <cellStyle name="AA LOCK 3" xfId="1229"/>
    <cellStyle name="AA LOCK 4" xfId="1230"/>
    <cellStyle name="AA LOCK 5" xfId="9505"/>
    <cellStyle name="AA LOCK 6" xfId="9506"/>
    <cellStyle name="AA LOCK 7" xfId="9507"/>
    <cellStyle name="AA MGR NAME" xfId="37"/>
    <cellStyle name="AA MGR NAME 2" xfId="1231"/>
    <cellStyle name="AA MGR NAME 2 2" xfId="11898"/>
    <cellStyle name="AA MGR NAME 3" xfId="1232"/>
    <cellStyle name="AA MGR NAME 4" xfId="1233"/>
    <cellStyle name="AA MGR NAME 5" xfId="9508"/>
    <cellStyle name="AA MGR NAME 6" xfId="9509"/>
    <cellStyle name="AA MGR NAME 7" xfId="9510"/>
    <cellStyle name="AA NORMAL" xfId="38"/>
    <cellStyle name="AA NORMAL 2" xfId="1234"/>
    <cellStyle name="AA NORMAL 2 2" xfId="11899"/>
    <cellStyle name="AA NORMAL 3" xfId="1235"/>
    <cellStyle name="AA NORMAL 4" xfId="1236"/>
    <cellStyle name="AA NORMAL 5" xfId="9511"/>
    <cellStyle name="AA NORMAL 6" xfId="9512"/>
    <cellStyle name="AA NORMAL 7" xfId="9513"/>
    <cellStyle name="AA NUMBER" xfId="39"/>
    <cellStyle name="AA NUMBER2" xfId="40"/>
    <cellStyle name="AA QUESTION" xfId="41"/>
    <cellStyle name="AA QUESTION 2" xfId="1237"/>
    <cellStyle name="AA QUESTION 2 2" xfId="11900"/>
    <cellStyle name="AA QUESTION 3" xfId="1238"/>
    <cellStyle name="AA QUESTION 4" xfId="1239"/>
    <cellStyle name="AA QUESTION 5" xfId="9514"/>
    <cellStyle name="AA QUESTION 6" xfId="9515"/>
    <cellStyle name="AA QUESTION 7" xfId="9516"/>
    <cellStyle name="AA SHADE" xfId="42"/>
    <cellStyle name="AA SHADE 2" xfId="1240"/>
    <cellStyle name="AA SHADE 2 2" xfId="11901"/>
    <cellStyle name="AA SHADE 3" xfId="1241"/>
    <cellStyle name="AA SHADE 4" xfId="1242"/>
    <cellStyle name="AA SHADE 5" xfId="9517"/>
    <cellStyle name="AA SHADE 6" xfId="9518"/>
    <cellStyle name="AA SHADE 7" xfId="9519"/>
    <cellStyle name="Accent1" xfId="43"/>
    <cellStyle name="Accent1 - 20%" xfId="44"/>
    <cellStyle name="Accent1 - 20% 2" xfId="1243"/>
    <cellStyle name="Accent1 - 20% 2 2" xfId="1244"/>
    <cellStyle name="Accent1 - 20% 3" xfId="1245"/>
    <cellStyle name="Accent1 - 20% 3 2" xfId="9520"/>
    <cellStyle name="Accent1 - 20% 4" xfId="1246"/>
    <cellStyle name="Accent1 - 20% 4 2" xfId="9521"/>
    <cellStyle name="Accent1 - 20% 5" xfId="9522"/>
    <cellStyle name="Accent1 - 20% 5 2" xfId="9523"/>
    <cellStyle name="Accent1 - 20% 6" xfId="9524"/>
    <cellStyle name="Accent1 - 20% 7" xfId="9525"/>
    <cellStyle name="Accent1 - 20% 8" xfId="9526"/>
    <cellStyle name="Accent1 - 40%" xfId="45"/>
    <cellStyle name="Accent1 - 40% 2" xfId="1247"/>
    <cellStyle name="Accent1 - 40% 2 2" xfId="1248"/>
    <cellStyle name="Accent1 - 40% 3" xfId="1249"/>
    <cellStyle name="Accent1 - 40% 3 2" xfId="9527"/>
    <cellStyle name="Accent1 - 40% 4" xfId="1250"/>
    <cellStyle name="Accent1 - 40% 4 2" xfId="9528"/>
    <cellStyle name="Accent1 - 40% 5" xfId="9529"/>
    <cellStyle name="Accent1 - 40% 5 2" xfId="9530"/>
    <cellStyle name="Accent1 - 40% 6" xfId="9531"/>
    <cellStyle name="Accent1 - 40% 7" xfId="9532"/>
    <cellStyle name="Accent1 - 40% 8" xfId="9533"/>
    <cellStyle name="Accent1 - 60%" xfId="46"/>
    <cellStyle name="Accent1 - 60% 2" xfId="1251"/>
    <cellStyle name="Accent1 - 60% 2 2" xfId="1252"/>
    <cellStyle name="Accent1 - 60% 3" xfId="1253"/>
    <cellStyle name="Accent1 - 60% 3 2" xfId="9534"/>
    <cellStyle name="Accent1 - 60% 4" xfId="1254"/>
    <cellStyle name="Accent1 - 60% 4 2" xfId="9535"/>
    <cellStyle name="Accent1 - 60% 5" xfId="9536"/>
    <cellStyle name="Accent1 - 60% 5 2" xfId="9537"/>
    <cellStyle name="Accent1 - 60% 6" xfId="9538"/>
    <cellStyle name="Accent1 - 60% 7" xfId="9539"/>
    <cellStyle name="Accent1 - 60% 8" xfId="9540"/>
    <cellStyle name="Accent1 10" xfId="9541"/>
    <cellStyle name="Accent1 2" xfId="1255"/>
    <cellStyle name="Accent1 2 2" xfId="1256"/>
    <cellStyle name="Accent1 3" xfId="1257"/>
    <cellStyle name="Accent1 3 2" xfId="1258"/>
    <cellStyle name="Accent1 4" xfId="1259"/>
    <cellStyle name="Accent1 4 2" xfId="9542"/>
    <cellStyle name="Accent1 5" xfId="1260"/>
    <cellStyle name="Accent1 5 2" xfId="9543"/>
    <cellStyle name="Accent1 6" xfId="9544"/>
    <cellStyle name="Accent1 6 2" xfId="9545"/>
    <cellStyle name="Accent1 6 3" xfId="9546"/>
    <cellStyle name="Accent1 6 4" xfId="9547"/>
    <cellStyle name="Accent1 7" xfId="9548"/>
    <cellStyle name="Accent1 8" xfId="9549"/>
    <cellStyle name="Accent1 9" xfId="9550"/>
    <cellStyle name="Accent2" xfId="47"/>
    <cellStyle name="Accent2 - 20%" xfId="48"/>
    <cellStyle name="Accent2 - 20% 2" xfId="1261"/>
    <cellStyle name="Accent2 - 20% 2 2" xfId="1262"/>
    <cellStyle name="Accent2 - 20% 3" xfId="1263"/>
    <cellStyle name="Accent2 - 20% 3 2" xfId="9551"/>
    <cellStyle name="Accent2 - 20% 4" xfId="1264"/>
    <cellStyle name="Accent2 - 20% 4 2" xfId="9552"/>
    <cellStyle name="Accent2 - 20% 5" xfId="9553"/>
    <cellStyle name="Accent2 - 20% 5 2" xfId="9554"/>
    <cellStyle name="Accent2 - 20% 6" xfId="9555"/>
    <cellStyle name="Accent2 - 20% 7" xfId="9556"/>
    <cellStyle name="Accent2 - 20% 8" xfId="9557"/>
    <cellStyle name="Accent2 - 40%" xfId="49"/>
    <cellStyle name="Accent2 - 40% 2" xfId="1265"/>
    <cellStyle name="Accent2 - 40% 2 2" xfId="1266"/>
    <cellStyle name="Accent2 - 40% 3" xfId="1267"/>
    <cellStyle name="Accent2 - 40% 3 2" xfId="9558"/>
    <cellStyle name="Accent2 - 40% 4" xfId="1268"/>
    <cellStyle name="Accent2 - 40% 4 2" xfId="9559"/>
    <cellStyle name="Accent2 - 40% 5" xfId="9560"/>
    <cellStyle name="Accent2 - 40% 5 2" xfId="9561"/>
    <cellStyle name="Accent2 - 40% 6" xfId="9562"/>
    <cellStyle name="Accent2 - 40% 7" xfId="9563"/>
    <cellStyle name="Accent2 - 40% 8" xfId="9564"/>
    <cellStyle name="Accent2 - 60%" xfId="50"/>
    <cellStyle name="Accent2 - 60% 2" xfId="1269"/>
    <cellStyle name="Accent2 - 60% 2 2" xfId="1270"/>
    <cellStyle name="Accent2 - 60% 3" xfId="1271"/>
    <cellStyle name="Accent2 - 60% 3 2" xfId="9565"/>
    <cellStyle name="Accent2 - 60% 4" xfId="1272"/>
    <cellStyle name="Accent2 - 60% 4 2" xfId="9566"/>
    <cellStyle name="Accent2 - 60% 5" xfId="9567"/>
    <cellStyle name="Accent2 - 60% 5 2" xfId="9568"/>
    <cellStyle name="Accent2 - 60% 6" xfId="9569"/>
    <cellStyle name="Accent2 - 60% 7" xfId="9570"/>
    <cellStyle name="Accent2 - 60% 8" xfId="9571"/>
    <cellStyle name="Accent2 10" xfId="9572"/>
    <cellStyle name="Accent2 2" xfId="1273"/>
    <cellStyle name="Accent2 2 2" xfId="1274"/>
    <cellStyle name="Accent2 3" xfId="1275"/>
    <cellStyle name="Accent2 3 2" xfId="1276"/>
    <cellStyle name="Accent2 4" xfId="1277"/>
    <cellStyle name="Accent2 4 2" xfId="9573"/>
    <cellStyle name="Accent2 5" xfId="1278"/>
    <cellStyle name="Accent2 5 2" xfId="9574"/>
    <cellStyle name="Accent2 6" xfId="9575"/>
    <cellStyle name="Accent2 6 2" xfId="9576"/>
    <cellStyle name="Accent2 6 3" xfId="9577"/>
    <cellStyle name="Accent2 6 4" xfId="9578"/>
    <cellStyle name="Accent2 7" xfId="9579"/>
    <cellStyle name="Accent2 8" xfId="9580"/>
    <cellStyle name="Accent2 9" xfId="9581"/>
    <cellStyle name="Accent3" xfId="51"/>
    <cellStyle name="Accent3 - 20%" xfId="52"/>
    <cellStyle name="Accent3 - 20% 2" xfId="1279"/>
    <cellStyle name="Accent3 - 20% 2 2" xfId="1280"/>
    <cellStyle name="Accent3 - 20% 3" xfId="1281"/>
    <cellStyle name="Accent3 - 20% 3 2" xfId="9582"/>
    <cellStyle name="Accent3 - 20% 4" xfId="1282"/>
    <cellStyle name="Accent3 - 20% 4 2" xfId="9583"/>
    <cellStyle name="Accent3 - 20% 5" xfId="9584"/>
    <cellStyle name="Accent3 - 20% 5 2" xfId="9585"/>
    <cellStyle name="Accent3 - 20% 6" xfId="9586"/>
    <cellStyle name="Accent3 - 20% 7" xfId="9587"/>
    <cellStyle name="Accent3 - 20% 8" xfId="9588"/>
    <cellStyle name="Accent3 - 40%" xfId="53"/>
    <cellStyle name="Accent3 - 40% 2" xfId="1283"/>
    <cellStyle name="Accent3 - 40% 2 2" xfId="1284"/>
    <cellStyle name="Accent3 - 40% 3" xfId="1285"/>
    <cellStyle name="Accent3 - 40% 3 2" xfId="9589"/>
    <cellStyle name="Accent3 - 40% 4" xfId="1286"/>
    <cellStyle name="Accent3 - 40% 4 2" xfId="9590"/>
    <cellStyle name="Accent3 - 40% 5" xfId="9591"/>
    <cellStyle name="Accent3 - 40% 5 2" xfId="9592"/>
    <cellStyle name="Accent3 - 40% 6" xfId="9593"/>
    <cellStyle name="Accent3 - 40% 7" xfId="9594"/>
    <cellStyle name="Accent3 - 40% 8" xfId="9595"/>
    <cellStyle name="Accent3 - 60%" xfId="54"/>
    <cellStyle name="Accent3 - 60% 2" xfId="1287"/>
    <cellStyle name="Accent3 - 60% 2 2" xfId="1288"/>
    <cellStyle name="Accent3 - 60% 3" xfId="1289"/>
    <cellStyle name="Accent3 - 60% 3 2" xfId="9596"/>
    <cellStyle name="Accent3 - 60% 4" xfId="1290"/>
    <cellStyle name="Accent3 - 60% 4 2" xfId="9597"/>
    <cellStyle name="Accent3 - 60% 5" xfId="9598"/>
    <cellStyle name="Accent3 - 60% 5 2" xfId="9599"/>
    <cellStyle name="Accent3 - 60% 6" xfId="9600"/>
    <cellStyle name="Accent3 - 60% 7" xfId="9601"/>
    <cellStyle name="Accent3 - 60% 8" xfId="9602"/>
    <cellStyle name="Accent3 10" xfId="9603"/>
    <cellStyle name="Accent3 2" xfId="1291"/>
    <cellStyle name="Accent3 2 2" xfId="1292"/>
    <cellStyle name="Accent3 3" xfId="1293"/>
    <cellStyle name="Accent3 3 2" xfId="1294"/>
    <cellStyle name="Accent3 4" xfId="1295"/>
    <cellStyle name="Accent3 4 2" xfId="9604"/>
    <cellStyle name="Accent3 5" xfId="1296"/>
    <cellStyle name="Accent3 5 2" xfId="9605"/>
    <cellStyle name="Accent3 6" xfId="9606"/>
    <cellStyle name="Accent3 6 2" xfId="9607"/>
    <cellStyle name="Accent3 6 3" xfId="9608"/>
    <cellStyle name="Accent3 6 4" xfId="9609"/>
    <cellStyle name="Accent3 7" xfId="9610"/>
    <cellStyle name="Accent3 8" xfId="9611"/>
    <cellStyle name="Accent3 9" xfId="9612"/>
    <cellStyle name="Accent4" xfId="55"/>
    <cellStyle name="Accent4 - 20%" xfId="56"/>
    <cellStyle name="Accent4 - 20% 2" xfId="1297"/>
    <cellStyle name="Accent4 - 20% 2 2" xfId="1298"/>
    <cellStyle name="Accent4 - 20% 3" xfId="1299"/>
    <cellStyle name="Accent4 - 20% 3 2" xfId="9613"/>
    <cellStyle name="Accent4 - 20% 4" xfId="1300"/>
    <cellStyle name="Accent4 - 20% 4 2" xfId="9614"/>
    <cellStyle name="Accent4 - 20% 5" xfId="9615"/>
    <cellStyle name="Accent4 - 20% 5 2" xfId="9616"/>
    <cellStyle name="Accent4 - 20% 6" xfId="9617"/>
    <cellStyle name="Accent4 - 20% 7" xfId="9618"/>
    <cellStyle name="Accent4 - 20% 8" xfId="9619"/>
    <cellStyle name="Accent4 - 40%" xfId="57"/>
    <cellStyle name="Accent4 - 40% 2" xfId="1301"/>
    <cellStyle name="Accent4 - 40% 2 2" xfId="1302"/>
    <cellStyle name="Accent4 - 40% 3" xfId="1303"/>
    <cellStyle name="Accent4 - 40% 3 2" xfId="9620"/>
    <cellStyle name="Accent4 - 40% 4" xfId="1304"/>
    <cellStyle name="Accent4 - 40% 4 2" xfId="9621"/>
    <cellStyle name="Accent4 - 40% 5" xfId="9622"/>
    <cellStyle name="Accent4 - 40% 5 2" xfId="9623"/>
    <cellStyle name="Accent4 - 40% 6" xfId="9624"/>
    <cellStyle name="Accent4 - 40% 7" xfId="9625"/>
    <cellStyle name="Accent4 - 40% 8" xfId="9626"/>
    <cellStyle name="Accent4 - 60%" xfId="58"/>
    <cellStyle name="Accent4 - 60% 2" xfId="1305"/>
    <cellStyle name="Accent4 - 60% 2 2" xfId="1306"/>
    <cellStyle name="Accent4 - 60% 3" xfId="1307"/>
    <cellStyle name="Accent4 - 60% 3 2" xfId="9627"/>
    <cellStyle name="Accent4 - 60% 4" xfId="1308"/>
    <cellStyle name="Accent4 - 60% 4 2" xfId="9628"/>
    <cellStyle name="Accent4 - 60% 5" xfId="9629"/>
    <cellStyle name="Accent4 - 60% 5 2" xfId="9630"/>
    <cellStyle name="Accent4 - 60% 6" xfId="9631"/>
    <cellStyle name="Accent4 - 60% 7" xfId="9632"/>
    <cellStyle name="Accent4 - 60% 8" xfId="9633"/>
    <cellStyle name="Accent4 10" xfId="9634"/>
    <cellStyle name="Accent4 2" xfId="1309"/>
    <cellStyle name="Accent4 2 2" xfId="1310"/>
    <cellStyle name="Accent4 3" xfId="1311"/>
    <cellStyle name="Accent4 3 2" xfId="1312"/>
    <cellStyle name="Accent4 4" xfId="1313"/>
    <cellStyle name="Accent4 4 2" xfId="9635"/>
    <cellStyle name="Accent4 5" xfId="1314"/>
    <cellStyle name="Accent4 5 2" xfId="9636"/>
    <cellStyle name="Accent4 6" xfId="9637"/>
    <cellStyle name="Accent4 6 2" xfId="9638"/>
    <cellStyle name="Accent4 6 3" xfId="9639"/>
    <cellStyle name="Accent4 6 4" xfId="9640"/>
    <cellStyle name="Accent4 7" xfId="9641"/>
    <cellStyle name="Accent4 8" xfId="9642"/>
    <cellStyle name="Accent4 9" xfId="9643"/>
    <cellStyle name="Accent5" xfId="59"/>
    <cellStyle name="Accent5 - 20%" xfId="60"/>
    <cellStyle name="Accent5 - 20% 2" xfId="1315"/>
    <cellStyle name="Accent5 - 20% 2 2" xfId="1316"/>
    <cellStyle name="Accent5 - 20% 3" xfId="1317"/>
    <cellStyle name="Accent5 - 20% 3 2" xfId="9644"/>
    <cellStyle name="Accent5 - 20% 4" xfId="1318"/>
    <cellStyle name="Accent5 - 20% 4 2" xfId="9645"/>
    <cellStyle name="Accent5 - 20% 5" xfId="9646"/>
    <cellStyle name="Accent5 - 20% 5 2" xfId="9647"/>
    <cellStyle name="Accent5 - 20% 6" xfId="9648"/>
    <cellStyle name="Accent5 - 20% 7" xfId="9649"/>
    <cellStyle name="Accent5 - 20% 8" xfId="9650"/>
    <cellStyle name="Accent5 - 40%" xfId="61"/>
    <cellStyle name="Accent5 - 40% 2" xfId="1319"/>
    <cellStyle name="Accent5 - 40% 2 2" xfId="1320"/>
    <cellStyle name="Accent5 - 40% 3" xfId="1321"/>
    <cellStyle name="Accent5 - 40% 3 2" xfId="9651"/>
    <cellStyle name="Accent5 - 40% 4" xfId="1322"/>
    <cellStyle name="Accent5 - 40% 4 2" xfId="9652"/>
    <cellStyle name="Accent5 - 40% 5" xfId="9653"/>
    <cellStyle name="Accent5 - 40% 5 2" xfId="9654"/>
    <cellStyle name="Accent5 - 40% 6" xfId="9655"/>
    <cellStyle name="Accent5 - 40% 7" xfId="9656"/>
    <cellStyle name="Accent5 - 40% 8" xfId="9657"/>
    <cellStyle name="Accent5 - 60%" xfId="62"/>
    <cellStyle name="Accent5 - 60% 2" xfId="1323"/>
    <cellStyle name="Accent5 - 60% 2 2" xfId="1324"/>
    <cellStyle name="Accent5 - 60% 3" xfId="1325"/>
    <cellStyle name="Accent5 - 60% 3 2" xfId="9658"/>
    <cellStyle name="Accent5 - 60% 4" xfId="1326"/>
    <cellStyle name="Accent5 - 60% 4 2" xfId="9659"/>
    <cellStyle name="Accent5 - 60% 5" xfId="9660"/>
    <cellStyle name="Accent5 - 60% 5 2" xfId="9661"/>
    <cellStyle name="Accent5 - 60% 6" xfId="9662"/>
    <cellStyle name="Accent5 - 60% 7" xfId="9663"/>
    <cellStyle name="Accent5 - 60% 8" xfId="9664"/>
    <cellStyle name="Accent5 10" xfId="9665"/>
    <cellStyle name="Accent5 2" xfId="1327"/>
    <cellStyle name="Accent5 2 2" xfId="1328"/>
    <cellStyle name="Accent5 3" xfId="1329"/>
    <cellStyle name="Accent5 3 2" xfId="1330"/>
    <cellStyle name="Accent5 4" xfId="1331"/>
    <cellStyle name="Accent5 4 2" xfId="9666"/>
    <cellStyle name="Accent5 5" xfId="1332"/>
    <cellStyle name="Accent5 5 2" xfId="9667"/>
    <cellStyle name="Accent5 6" xfId="9668"/>
    <cellStyle name="Accent5 6 2" xfId="9669"/>
    <cellStyle name="Accent5 6 3" xfId="9670"/>
    <cellStyle name="Accent5 6 4" xfId="9671"/>
    <cellStyle name="Accent5 7" xfId="9672"/>
    <cellStyle name="Accent5 8" xfId="9673"/>
    <cellStyle name="Accent5 9" xfId="9674"/>
    <cellStyle name="Accent6" xfId="63"/>
    <cellStyle name="Accent6 - 20%" xfId="64"/>
    <cellStyle name="Accent6 - 20% 2" xfId="1333"/>
    <cellStyle name="Accent6 - 20% 2 2" xfId="1334"/>
    <cellStyle name="Accent6 - 20% 3" xfId="1335"/>
    <cellStyle name="Accent6 - 20% 3 2" xfId="9675"/>
    <cellStyle name="Accent6 - 20% 4" xfId="1336"/>
    <cellStyle name="Accent6 - 20% 4 2" xfId="9676"/>
    <cellStyle name="Accent6 - 20% 5" xfId="9677"/>
    <cellStyle name="Accent6 - 20% 5 2" xfId="9678"/>
    <cellStyle name="Accent6 - 20% 6" xfId="9679"/>
    <cellStyle name="Accent6 - 20% 7" xfId="9680"/>
    <cellStyle name="Accent6 - 20% 8" xfId="9681"/>
    <cellStyle name="Accent6 - 40%" xfId="65"/>
    <cellStyle name="Accent6 - 40% 2" xfId="1337"/>
    <cellStyle name="Accent6 - 40% 2 2" xfId="1338"/>
    <cellStyle name="Accent6 - 40% 3" xfId="1339"/>
    <cellStyle name="Accent6 - 40% 3 2" xfId="9682"/>
    <cellStyle name="Accent6 - 40% 4" xfId="1340"/>
    <cellStyle name="Accent6 - 40% 4 2" xfId="9683"/>
    <cellStyle name="Accent6 - 40% 5" xfId="9684"/>
    <cellStyle name="Accent6 - 40% 5 2" xfId="9685"/>
    <cellStyle name="Accent6 - 40% 6" xfId="9686"/>
    <cellStyle name="Accent6 - 40% 7" xfId="9687"/>
    <cellStyle name="Accent6 - 40% 8" xfId="9688"/>
    <cellStyle name="Accent6 - 60%" xfId="66"/>
    <cellStyle name="Accent6 - 60% 2" xfId="1341"/>
    <cellStyle name="Accent6 - 60% 2 2" xfId="1342"/>
    <cellStyle name="Accent6 - 60% 3" xfId="1343"/>
    <cellStyle name="Accent6 - 60% 3 2" xfId="9689"/>
    <cellStyle name="Accent6 - 60% 4" xfId="1344"/>
    <cellStyle name="Accent6 - 60% 4 2" xfId="9690"/>
    <cellStyle name="Accent6 - 60% 5" xfId="9691"/>
    <cellStyle name="Accent6 - 60% 5 2" xfId="9692"/>
    <cellStyle name="Accent6 - 60% 6" xfId="9693"/>
    <cellStyle name="Accent6 - 60% 7" xfId="9694"/>
    <cellStyle name="Accent6 - 60% 8" xfId="9695"/>
    <cellStyle name="Accent6 10" xfId="9696"/>
    <cellStyle name="Accent6 2" xfId="1345"/>
    <cellStyle name="Accent6 2 2" xfId="1346"/>
    <cellStyle name="Accent6 3" xfId="1347"/>
    <cellStyle name="Accent6 3 2" xfId="1348"/>
    <cellStyle name="Accent6 4" xfId="1349"/>
    <cellStyle name="Accent6 4 2" xfId="9697"/>
    <cellStyle name="Accent6 5" xfId="1350"/>
    <cellStyle name="Accent6 5 2" xfId="9698"/>
    <cellStyle name="Accent6 6" xfId="9699"/>
    <cellStyle name="Accent6 6 2" xfId="9700"/>
    <cellStyle name="Accent6 6 3" xfId="9701"/>
    <cellStyle name="Accent6 6 4" xfId="9702"/>
    <cellStyle name="Accent6 7" xfId="9703"/>
    <cellStyle name="Accent6 8" xfId="9704"/>
    <cellStyle name="Accent6 9" xfId="9705"/>
    <cellStyle name="accounting" xfId="1351"/>
    <cellStyle name="args.style" xfId="67"/>
    <cellStyle name="args.style 2" xfId="1352"/>
    <cellStyle name="args.style 2 2" xfId="11902"/>
    <cellStyle name="args.style 3" xfId="1353"/>
    <cellStyle name="args.style 4" xfId="1354"/>
    <cellStyle name="args.style 5" xfId="9706"/>
    <cellStyle name="args.style 6" xfId="9707"/>
    <cellStyle name="args.style 7" xfId="9708"/>
    <cellStyle name="AutoFormat-Optionen" xfId="1355"/>
    <cellStyle name="AutoFormat-Optionen 2" xfId="1356"/>
    <cellStyle name="AutoFormat-Optionen 2 2" xfId="1357"/>
    <cellStyle name="AutoFormat-Optionen 3" xfId="1358"/>
    <cellStyle name="AutoFormat-Optionen 3 2" xfId="1359"/>
    <cellStyle name="AutoFormat-Optionen 4" xfId="1360"/>
    <cellStyle name="AutoFormat-Optionen 5" xfId="1361"/>
    <cellStyle name="Bad" xfId="1362"/>
    <cellStyle name="Black" xfId="9709"/>
    <cellStyle name="Border" xfId="9710"/>
    <cellStyle name="Border 2" xfId="9711"/>
    <cellStyle name="Calc Currency (0)" xfId="68"/>
    <cellStyle name="Calc Currency (0) 2" xfId="497"/>
    <cellStyle name="Calc Currency (0) 3" xfId="498"/>
    <cellStyle name="Calc Currency (0) 4" xfId="9712"/>
    <cellStyle name="Calc Currency (0) 5" xfId="9713"/>
    <cellStyle name="Calc Currency (0) 6" xfId="9714"/>
    <cellStyle name="Calc Currency (0)_Sheet1" xfId="9715"/>
    <cellStyle name="Calc Currency (2)" xfId="69"/>
    <cellStyle name="Calc Percent (0)" xfId="70"/>
    <cellStyle name="Calc Percent (1)" xfId="71"/>
    <cellStyle name="Calc Percent (2)" xfId="72"/>
    <cellStyle name="Calc Units (0)" xfId="73"/>
    <cellStyle name="Calc Units (1)" xfId="74"/>
    <cellStyle name="Calc Units (2)" xfId="75"/>
    <cellStyle name="Calculation" xfId="1363"/>
    <cellStyle name="category" xfId="76"/>
    <cellStyle name="category 2" xfId="1364"/>
    <cellStyle name="category 2 2" xfId="11903"/>
    <cellStyle name="category 3" xfId="1365"/>
    <cellStyle name="category 4" xfId="1366"/>
    <cellStyle name="category 5" xfId="9716"/>
    <cellStyle name="category 6" xfId="9717"/>
    <cellStyle name="category 7" xfId="9718"/>
    <cellStyle name="Check Cell" xfId="1367"/>
    <cellStyle name="Col Heads" xfId="77"/>
    <cellStyle name="Col Heads 10" xfId="9719"/>
    <cellStyle name="Col Heads 11" xfId="9720"/>
    <cellStyle name="Col Heads 2" xfId="547"/>
    <cellStyle name="Col Heads 2 2" xfId="9721"/>
    <cellStyle name="Col Heads 2 2 2" xfId="9722"/>
    <cellStyle name="Col Heads 2 2 3" xfId="9723"/>
    <cellStyle name="Col Heads 2 2 4" xfId="9724"/>
    <cellStyle name="Col Heads 2 3" xfId="9725"/>
    <cellStyle name="Col Heads 2 4" xfId="9726"/>
    <cellStyle name="Col Heads 3" xfId="1368"/>
    <cellStyle name="Col Heads 3 2" xfId="9727"/>
    <cellStyle name="Col Heads 4" xfId="1369"/>
    <cellStyle name="Col Heads 4 2" xfId="9728"/>
    <cellStyle name="Col Heads 5" xfId="9729"/>
    <cellStyle name="Col Heads 5 2" xfId="9730"/>
    <cellStyle name="Col Heads 5 3" xfId="9731"/>
    <cellStyle name="Col Heads 5 4" xfId="9732"/>
    <cellStyle name="Col Heads 6" xfId="9733"/>
    <cellStyle name="Col Heads 7" xfId="9734"/>
    <cellStyle name="Col Heads 8" xfId="9735"/>
    <cellStyle name="Col Heads 9" xfId="9736"/>
    <cellStyle name="Col Heads_Sheet1" xfId="9737"/>
    <cellStyle name="Column_Title" xfId="78"/>
    <cellStyle name="Comma  - Style1" xfId="79"/>
    <cellStyle name="Comma  - Style1 2" xfId="499"/>
    <cellStyle name="Comma  - Style1 2 2" xfId="1370"/>
    <cellStyle name="Comma  - Style1 3" xfId="500"/>
    <cellStyle name="Comma  - Style1 3 2" xfId="1371"/>
    <cellStyle name="Comma  - Style1 4" xfId="9738"/>
    <cellStyle name="Comma  - Style1 5" xfId="9739"/>
    <cellStyle name="Comma  - Style1 6" xfId="9740"/>
    <cellStyle name="Comma  - Style2" xfId="80"/>
    <cellStyle name="Comma  - Style2 2" xfId="501"/>
    <cellStyle name="Comma  - Style2 2 2" xfId="1372"/>
    <cellStyle name="Comma  - Style2 3" xfId="502"/>
    <cellStyle name="Comma  - Style2 3 2" xfId="1373"/>
    <cellStyle name="Comma  - Style2 4" xfId="9741"/>
    <cellStyle name="Comma  - Style2 5" xfId="9742"/>
    <cellStyle name="Comma  - Style2 6" xfId="9743"/>
    <cellStyle name="Comma  - Style3" xfId="81"/>
    <cellStyle name="Comma  - Style3 2" xfId="503"/>
    <cellStyle name="Comma  - Style3 2 2" xfId="1374"/>
    <cellStyle name="Comma  - Style3 3" xfId="504"/>
    <cellStyle name="Comma  - Style3 3 2" xfId="1375"/>
    <cellStyle name="Comma  - Style3 4" xfId="9744"/>
    <cellStyle name="Comma  - Style3 5" xfId="9745"/>
    <cellStyle name="Comma  - Style3 6" xfId="9746"/>
    <cellStyle name="Comma  - Style4" xfId="82"/>
    <cellStyle name="Comma  - Style4 2" xfId="505"/>
    <cellStyle name="Comma  - Style4 2 2" xfId="1376"/>
    <cellStyle name="Comma  - Style4 3" xfId="506"/>
    <cellStyle name="Comma  - Style4 3 2" xfId="1377"/>
    <cellStyle name="Comma  - Style4 4" xfId="9747"/>
    <cellStyle name="Comma  - Style4 5" xfId="9748"/>
    <cellStyle name="Comma  - Style4 6" xfId="9749"/>
    <cellStyle name="Comma  - Style5" xfId="83"/>
    <cellStyle name="Comma  - Style5 2" xfId="507"/>
    <cellStyle name="Comma  - Style5 2 2" xfId="1378"/>
    <cellStyle name="Comma  - Style5 3" xfId="508"/>
    <cellStyle name="Comma  - Style5 3 2" xfId="1379"/>
    <cellStyle name="Comma  - Style5 4" xfId="9750"/>
    <cellStyle name="Comma  - Style5 5" xfId="9751"/>
    <cellStyle name="Comma  - Style5 6" xfId="9752"/>
    <cellStyle name="Comma  - Style6" xfId="84"/>
    <cellStyle name="Comma  - Style6 2" xfId="509"/>
    <cellStyle name="Comma  - Style6 2 2" xfId="1380"/>
    <cellStyle name="Comma  - Style6 3" xfId="510"/>
    <cellStyle name="Comma  - Style6 3 2" xfId="1381"/>
    <cellStyle name="Comma  - Style6 4" xfId="9753"/>
    <cellStyle name="Comma  - Style6 5" xfId="9754"/>
    <cellStyle name="Comma  - Style6 6" xfId="9755"/>
    <cellStyle name="Comma  - Style7" xfId="85"/>
    <cellStyle name="Comma  - Style7 2" xfId="511"/>
    <cellStyle name="Comma  - Style7 2 2" xfId="1382"/>
    <cellStyle name="Comma  - Style7 3" xfId="512"/>
    <cellStyle name="Comma  - Style7 3 2" xfId="1383"/>
    <cellStyle name="Comma  - Style7 4" xfId="9756"/>
    <cellStyle name="Comma  - Style7 5" xfId="9757"/>
    <cellStyle name="Comma  - Style7 6" xfId="9758"/>
    <cellStyle name="Comma  - Style8" xfId="86"/>
    <cellStyle name="Comma  - Style8 2" xfId="513"/>
    <cellStyle name="Comma  - Style8 2 2" xfId="1384"/>
    <cellStyle name="Comma  - Style8 3" xfId="514"/>
    <cellStyle name="Comma  - Style8 3 2" xfId="1385"/>
    <cellStyle name="Comma  - Style8 4" xfId="9759"/>
    <cellStyle name="Comma  - Style8 5" xfId="9760"/>
    <cellStyle name="Comma  - Style8 6" xfId="9761"/>
    <cellStyle name="Comma [0]" xfId="87"/>
    <cellStyle name="Comma [0] 10" xfId="9762"/>
    <cellStyle name="Comma [0] 11" xfId="9763"/>
    <cellStyle name="Comma [0] 12" xfId="9764"/>
    <cellStyle name="Comma [0] 2" xfId="358"/>
    <cellStyle name="Comma [0] 2 2" xfId="595"/>
    <cellStyle name="Comma [0] 2 2 2" xfId="1386"/>
    <cellStyle name="Comma [0] 2 3" xfId="1387"/>
    <cellStyle name="Comma [0] 3" xfId="359"/>
    <cellStyle name="Comma [0] 3 2" xfId="1388"/>
    <cellStyle name="Comma [0] 4" xfId="1389"/>
    <cellStyle name="Comma [0] 5" xfId="1390"/>
    <cellStyle name="Comma [0] 6" xfId="9765"/>
    <cellStyle name="Comma [0] 7" xfId="9766"/>
    <cellStyle name="Comma [0] 8" xfId="9767"/>
    <cellStyle name="Comma [0] 9" xfId="9768"/>
    <cellStyle name="Comma [0]_ SG&amp;A Bridge " xfId="360"/>
    <cellStyle name="Comma [00]" xfId="88"/>
    <cellStyle name="comma zerodec" xfId="89"/>
    <cellStyle name="comma zerodec 2" xfId="9769"/>
    <cellStyle name="comma zerodec_Sheet1" xfId="9770"/>
    <cellStyle name="Comma,0" xfId="90"/>
    <cellStyle name="Comma,1" xfId="91"/>
    <cellStyle name="Comma,2" xfId="92"/>
    <cellStyle name="Comma_ SG&amp;A Bridge " xfId="93"/>
    <cellStyle name="comma-d" xfId="9771"/>
    <cellStyle name="Copied" xfId="94"/>
    <cellStyle name="Copied 2" xfId="1391"/>
    <cellStyle name="Copied 2 2" xfId="11904"/>
    <cellStyle name="Copied 3" xfId="1392"/>
    <cellStyle name="Copied 4" xfId="1393"/>
    <cellStyle name="Copied 5" xfId="9772"/>
    <cellStyle name="Copied 6" xfId="9773"/>
    <cellStyle name="Copied 7" xfId="9774"/>
    <cellStyle name="COST1" xfId="95"/>
    <cellStyle name="COST1 2" xfId="1394"/>
    <cellStyle name="COST1 2 2" xfId="11905"/>
    <cellStyle name="COST1 3" xfId="1395"/>
    <cellStyle name="COST1 4" xfId="1396"/>
    <cellStyle name="COST1 5" xfId="9775"/>
    <cellStyle name="COST1 6" xfId="9776"/>
    <cellStyle name="COST1 7" xfId="9777"/>
    <cellStyle name="Currency [0]" xfId="96"/>
    <cellStyle name="Currency [00]" xfId="97"/>
    <cellStyle name="Currency,0" xfId="98"/>
    <cellStyle name="Currency,2" xfId="99"/>
    <cellStyle name="Currency_ SG&amp;A Bridge " xfId="100"/>
    <cellStyle name="Currency0" xfId="1397"/>
    <cellStyle name="Currency1" xfId="101"/>
    <cellStyle name="Currency1 2" xfId="9778"/>
    <cellStyle name="Currency1_Sheet1" xfId="9779"/>
    <cellStyle name="Date" xfId="102"/>
    <cellStyle name="Date 2" xfId="1398"/>
    <cellStyle name="Date 3" xfId="9780"/>
    <cellStyle name="Date 4" xfId="9781"/>
    <cellStyle name="Date 5" xfId="9782"/>
    <cellStyle name="Date Short" xfId="103"/>
    <cellStyle name="Date_ A1-货币资金审定表" xfId="361"/>
    <cellStyle name="Dezimal [0]_laroux" xfId="9783"/>
    <cellStyle name="Dezimal_laroux" xfId="9784"/>
    <cellStyle name="Dollar (zero dec)" xfId="104"/>
    <cellStyle name="Dollar (zero dec) 2" xfId="9785"/>
    <cellStyle name="Dollar (zero dec)_Sheet1" xfId="9786"/>
    <cellStyle name="E&amp;Y House" xfId="9787"/>
    <cellStyle name="E&amp;Y House 2" xfId="9788"/>
    <cellStyle name="Enter Currency (0)" xfId="105"/>
    <cellStyle name="Enter Currency (2)" xfId="106"/>
    <cellStyle name="Enter Units (0)" xfId="107"/>
    <cellStyle name="Enter Units (1)" xfId="108"/>
    <cellStyle name="Enter Units (2)" xfId="109"/>
    <cellStyle name="Entered" xfId="110"/>
    <cellStyle name="Entered 2" xfId="1399"/>
    <cellStyle name="Entered 2 2" xfId="11906"/>
    <cellStyle name="Entered 3" xfId="1400"/>
    <cellStyle name="Entered 4" xfId="1401"/>
    <cellStyle name="Entered 5" xfId="9789"/>
    <cellStyle name="Entered 6" xfId="9790"/>
    <cellStyle name="Entered 7" xfId="9791"/>
    <cellStyle name="entry" xfId="111"/>
    <cellStyle name="entry 2" xfId="1402"/>
    <cellStyle name="entry 2 2" xfId="11907"/>
    <cellStyle name="entry 3" xfId="1403"/>
    <cellStyle name="entry 4" xfId="1404"/>
    <cellStyle name="entry 5" xfId="9792"/>
    <cellStyle name="entry 6" xfId="9793"/>
    <cellStyle name="entry 7" xfId="9794"/>
    <cellStyle name="entry box" xfId="112"/>
    <cellStyle name="entry box 2" xfId="596"/>
    <cellStyle name="entry box 2 2" xfId="9795"/>
    <cellStyle name="entry box 2 2 2" xfId="9796"/>
    <cellStyle name="entry box 2 2 3" xfId="9797"/>
    <cellStyle name="entry box 2 2 4" xfId="9798"/>
    <cellStyle name="entry box 2 3" xfId="9799"/>
    <cellStyle name="entry box 2 4" xfId="9800"/>
    <cellStyle name="entry box 3" xfId="1405"/>
    <cellStyle name="entry box 4" xfId="1406"/>
    <cellStyle name="entry box 5" xfId="9801"/>
    <cellStyle name="entry box 6" xfId="9802"/>
    <cellStyle name="entry box 7" xfId="9803"/>
    <cellStyle name="entry box_Sheet1" xfId="9804"/>
    <cellStyle name="Euro" xfId="113"/>
    <cellStyle name="Euro 10" xfId="1407"/>
    <cellStyle name="Euro 10 2" xfId="1408"/>
    <cellStyle name="Euro 11" xfId="1409"/>
    <cellStyle name="Euro 11 2" xfId="1410"/>
    <cellStyle name="Euro 12" xfId="1411"/>
    <cellStyle name="Euro 13" xfId="1412"/>
    <cellStyle name="Euro 14" xfId="1413"/>
    <cellStyle name="Euro 15" xfId="1414"/>
    <cellStyle name="Euro 16" xfId="1415"/>
    <cellStyle name="Euro 2" xfId="362"/>
    <cellStyle name="Euro 2 2" xfId="597"/>
    <cellStyle name="Euro 2 2 2" xfId="1416"/>
    <cellStyle name="Euro 2 2 2 2" xfId="1417"/>
    <cellStyle name="Euro 2 2 3" xfId="1418"/>
    <cellStyle name="Euro 2 2 4" xfId="1419"/>
    <cellStyle name="Euro 2 2 5" xfId="1420"/>
    <cellStyle name="Euro 2 3" xfId="1421"/>
    <cellStyle name="Euro 2 3 2" xfId="1422"/>
    <cellStyle name="Euro 2 3 2 2" xfId="1423"/>
    <cellStyle name="Euro 2 3 3" xfId="1424"/>
    <cellStyle name="Euro 2 4" xfId="1425"/>
    <cellStyle name="Euro 2 4 2" xfId="1426"/>
    <cellStyle name="Euro 2 5" xfId="1427"/>
    <cellStyle name="Euro 2 6" xfId="1428"/>
    <cellStyle name="Euro 2 7" xfId="1429"/>
    <cellStyle name="Euro 2 8" xfId="1430"/>
    <cellStyle name="Euro 3" xfId="1431"/>
    <cellStyle name="Euro 3 2" xfId="1432"/>
    <cellStyle name="Euro 3 2 2" xfId="1433"/>
    <cellStyle name="Euro 3 3" xfId="1434"/>
    <cellStyle name="Euro 3 4" xfId="1435"/>
    <cellStyle name="Euro 3 5" xfId="1436"/>
    <cellStyle name="Euro 4" xfId="1437"/>
    <cellStyle name="Euro 4 2" xfId="1438"/>
    <cellStyle name="Euro 4 3" xfId="1439"/>
    <cellStyle name="Euro 4 4" xfId="1440"/>
    <cellStyle name="Euro 5" xfId="1441"/>
    <cellStyle name="Euro 5 2" xfId="1442"/>
    <cellStyle name="Euro 5 3" xfId="1443"/>
    <cellStyle name="Euro 5 4" xfId="1444"/>
    <cellStyle name="Euro 6" xfId="1445"/>
    <cellStyle name="Euro 6 2" xfId="1446"/>
    <cellStyle name="Euro 6 3" xfId="1447"/>
    <cellStyle name="Euro 6 4" xfId="1448"/>
    <cellStyle name="Euro 7" xfId="1449"/>
    <cellStyle name="Euro 7 2" xfId="1450"/>
    <cellStyle name="Euro 8" xfId="1451"/>
    <cellStyle name="Euro 8 2" xfId="1452"/>
    <cellStyle name="Euro 9" xfId="1453"/>
    <cellStyle name="Euro 9 2" xfId="1454"/>
    <cellStyle name="Explanatory Text" xfId="1455"/>
    <cellStyle name="F2" xfId="114"/>
    <cellStyle name="F3" xfId="115"/>
    <cellStyle name="F4" xfId="116"/>
    <cellStyle name="F5" xfId="117"/>
    <cellStyle name="F6" xfId="118"/>
    <cellStyle name="F7" xfId="119"/>
    <cellStyle name="F8" xfId="120"/>
    <cellStyle name="Fixed" xfId="121"/>
    <cellStyle name="Followed Hyperlink_AheadBehind.xls Chart 23" xfId="9805"/>
    <cellStyle name="Gary Text" xfId="9806"/>
    <cellStyle name="Good" xfId="1456"/>
    <cellStyle name="Grey" xfId="122"/>
    <cellStyle name="HEADER" xfId="123"/>
    <cellStyle name="HEADER 2" xfId="1457"/>
    <cellStyle name="HEADER 2 2" xfId="11908"/>
    <cellStyle name="HEADER 3" xfId="1458"/>
    <cellStyle name="HEADER 4" xfId="1459"/>
    <cellStyle name="HEADER 5" xfId="9807"/>
    <cellStyle name="HEADER 6" xfId="9808"/>
    <cellStyle name="HEADER 7" xfId="9809"/>
    <cellStyle name="Header1" xfId="124"/>
    <cellStyle name="Header1 2" xfId="1460"/>
    <cellStyle name="Header1 2 2" xfId="11909"/>
    <cellStyle name="Header1 3" xfId="1461"/>
    <cellStyle name="Header1 4" xfId="1462"/>
    <cellStyle name="Header1 5" xfId="9810"/>
    <cellStyle name="Header1 6" xfId="9811"/>
    <cellStyle name="Header1 7" xfId="9812"/>
    <cellStyle name="Header2" xfId="125"/>
    <cellStyle name="Header2 2" xfId="598"/>
    <cellStyle name="Header2 2 2" xfId="1463"/>
    <cellStyle name="Header2 2 3" xfId="9813"/>
    <cellStyle name="Header2 2 3 2" xfId="9814"/>
    <cellStyle name="Header2 2 3 3" xfId="9815"/>
    <cellStyle name="Header2 2 3 4" xfId="9816"/>
    <cellStyle name="Header2 2 4" xfId="9817"/>
    <cellStyle name="Header2 2 5" xfId="9818"/>
    <cellStyle name="Header2 3" xfId="1464"/>
    <cellStyle name="Header2 4" xfId="1465"/>
    <cellStyle name="Header2 5" xfId="1466"/>
    <cellStyle name="Header2 6" xfId="9819"/>
    <cellStyle name="Header2 7" xfId="9820"/>
    <cellStyle name="Header2 8" xfId="9821"/>
    <cellStyle name="Header2_Sheet1" xfId="9822"/>
    <cellStyle name="Heading 1" xfId="1467"/>
    <cellStyle name="Heading 2" xfId="1468"/>
    <cellStyle name="Heading 3" xfId="1469"/>
    <cellStyle name="Heading 4" xfId="1470"/>
    <cellStyle name="Heading1" xfId="126"/>
    <cellStyle name="Heading2" xfId="127"/>
    <cellStyle name="hhh" xfId="515"/>
    <cellStyle name="Hyperlink_AheadBehind.xls Chart 23" xfId="9823"/>
    <cellStyle name="Input" xfId="1471"/>
    <cellStyle name="Input [yellow]" xfId="128"/>
    <cellStyle name="Input [yellow] 2" xfId="599"/>
    <cellStyle name="Input Cells" xfId="129"/>
    <cellStyle name="jktitle" xfId="1472"/>
    <cellStyle name="left" xfId="1473"/>
    <cellStyle name="Link Currency (0)" xfId="130"/>
    <cellStyle name="Link Currency (2)" xfId="131"/>
    <cellStyle name="Link Units (0)" xfId="132"/>
    <cellStyle name="Link Units (1)" xfId="133"/>
    <cellStyle name="Link Units (2)" xfId="134"/>
    <cellStyle name="Linked Cell" xfId="1474"/>
    <cellStyle name="Linked Cells" xfId="135"/>
    <cellStyle name="Migliaia (0)_S10" xfId="9824"/>
    <cellStyle name="Migliaia_S10" xfId="9825"/>
    <cellStyle name="Millares [0]_laroux" xfId="1475"/>
    <cellStyle name="Millares_laroux" xfId="1476"/>
    <cellStyle name="Milliers [0]_!!!GO" xfId="136"/>
    <cellStyle name="Milliers_!!!GO" xfId="137"/>
    <cellStyle name="Model" xfId="138"/>
    <cellStyle name="Model 2" xfId="1477"/>
    <cellStyle name="Model 2 2" xfId="11910"/>
    <cellStyle name="Model 3" xfId="1478"/>
    <cellStyle name="Model 4" xfId="1479"/>
    <cellStyle name="Model 5" xfId="9826"/>
    <cellStyle name="Model 6" xfId="9827"/>
    <cellStyle name="Model 7" xfId="9828"/>
    <cellStyle name="Moneda [0]_laroux" xfId="1480"/>
    <cellStyle name="Moneda_laroux" xfId="1481"/>
    <cellStyle name="Monétaire [0]_!!!GO" xfId="139"/>
    <cellStyle name="Monétaire_!!!GO" xfId="140"/>
    <cellStyle name="Mon閠aire [0]_laroux" xfId="1482"/>
    <cellStyle name="Mon閠aire_laroux" xfId="1483"/>
    <cellStyle name="Neutral" xfId="1484"/>
    <cellStyle name="New Times Roman" xfId="1485"/>
    <cellStyle name="New Times Roman 2" xfId="9829"/>
    <cellStyle name="NewStyle" xfId="1486"/>
    <cellStyle name="no dec" xfId="363"/>
    <cellStyle name="Non défini" xfId="9830"/>
    <cellStyle name="Non défini 2" xfId="9831"/>
    <cellStyle name="Norm੎੎" xfId="9832"/>
    <cellStyle name="Normal - Style1" xfId="141"/>
    <cellStyle name="Normal - Style1 10" xfId="1487"/>
    <cellStyle name="Normal - Style1 10 2" xfId="1488"/>
    <cellStyle name="Normal - Style1 11" xfId="1489"/>
    <cellStyle name="Normal - Style1 11 2" xfId="1490"/>
    <cellStyle name="Normal - Style1 12" xfId="1491"/>
    <cellStyle name="Normal - Style1 12 2" xfId="1492"/>
    <cellStyle name="Normal - Style1 13" xfId="1493"/>
    <cellStyle name="Normal - Style1 13 2" xfId="1494"/>
    <cellStyle name="Normal - Style1 14" xfId="1495"/>
    <cellStyle name="Normal - Style1 15" xfId="1496"/>
    <cellStyle name="Normal - Style1 15 2" xfId="1497"/>
    <cellStyle name="Normal - Style1 16" xfId="1498"/>
    <cellStyle name="Normal - Style1 16 2" xfId="1499"/>
    <cellStyle name="Normal - Style1 17" xfId="1500"/>
    <cellStyle name="Normal - Style1 18" xfId="1501"/>
    <cellStyle name="Normal - Style1 19" xfId="1502"/>
    <cellStyle name="Normal - Style1 2" xfId="364"/>
    <cellStyle name="Normal - Style1 2 2" xfId="600"/>
    <cellStyle name="Normal - Style1 2 2 2" xfId="1503"/>
    <cellStyle name="Normal - Style1 2 2 2 2" xfId="1504"/>
    <cellStyle name="Normal - Style1 2 2 3" xfId="1505"/>
    <cellStyle name="Normal - Style1 2 2 4" xfId="1506"/>
    <cellStyle name="Normal - Style1 2 2 5" xfId="1507"/>
    <cellStyle name="Normal - Style1 2 2 6" xfId="1508"/>
    <cellStyle name="Normal - Style1 2 3" xfId="1509"/>
    <cellStyle name="Normal - Style1 2 3 2" xfId="1510"/>
    <cellStyle name="Normal - Style1 2 3 2 2" xfId="1511"/>
    <cellStyle name="Normal - Style1 2 3 3" xfId="1512"/>
    <cellStyle name="Normal - Style1 2 3 4" xfId="1513"/>
    <cellStyle name="Normal - Style1 2 4" xfId="1514"/>
    <cellStyle name="Normal - Style1 2 4 2" xfId="1515"/>
    <cellStyle name="Normal - Style1 2 5" xfId="1516"/>
    <cellStyle name="Normal - Style1 2 6" xfId="1517"/>
    <cellStyle name="Normal - Style1 2 7" xfId="1518"/>
    <cellStyle name="Normal - Style1 2 8" xfId="1519"/>
    <cellStyle name="Normal - Style1 2 9" xfId="1520"/>
    <cellStyle name="Normal - Style1 2_Sheet1" xfId="9833"/>
    <cellStyle name="Normal - Style1 20" xfId="1521"/>
    <cellStyle name="Normal - Style1 21" xfId="1522"/>
    <cellStyle name="Normal - Style1 22" xfId="1523"/>
    <cellStyle name="Normal - Style1 23" xfId="1524"/>
    <cellStyle name="Normal - Style1 24" xfId="9834"/>
    <cellStyle name="Normal - Style1 25" xfId="9835"/>
    <cellStyle name="Normal - Style1 26" xfId="9836"/>
    <cellStyle name="Normal - Style1 3" xfId="516"/>
    <cellStyle name="Normal - Style1 3 2" xfId="1525"/>
    <cellStyle name="Normal - Style1 3 2 2" xfId="1526"/>
    <cellStyle name="Normal - Style1 3 3" xfId="1527"/>
    <cellStyle name="Normal - Style1 3 4" xfId="1528"/>
    <cellStyle name="Normal - Style1 3 5" xfId="1529"/>
    <cellStyle name="Normal - Style1 3 5 2" xfId="1530"/>
    <cellStyle name="Normal - Style1 3 6" xfId="1531"/>
    <cellStyle name="Normal - Style1 3 7" xfId="1532"/>
    <cellStyle name="Normal - Style1 4" xfId="1533"/>
    <cellStyle name="Normal - Style1 4 2" xfId="1534"/>
    <cellStyle name="Normal - Style1 4 2 2" xfId="1535"/>
    <cellStyle name="Normal - Style1 4 3" xfId="1536"/>
    <cellStyle name="Normal - Style1 4 4" xfId="1537"/>
    <cellStyle name="Normal - Style1 4 5" xfId="1538"/>
    <cellStyle name="Normal - Style1 4 6" xfId="1539"/>
    <cellStyle name="Normal - Style1 4 7" xfId="9837"/>
    <cellStyle name="Normal - Style1 5" xfId="1540"/>
    <cellStyle name="Normal - Style1 5 2" xfId="1541"/>
    <cellStyle name="Normal - Style1 5 3" xfId="1542"/>
    <cellStyle name="Normal - Style1 5 4" xfId="1543"/>
    <cellStyle name="Normal - Style1 5 5" xfId="1544"/>
    <cellStyle name="Normal - Style1 5 6" xfId="9838"/>
    <cellStyle name="Normal - Style1 6" xfId="1545"/>
    <cellStyle name="Normal - Style1 6 2" xfId="1546"/>
    <cellStyle name="Normal - Style1 6 3" xfId="1547"/>
    <cellStyle name="Normal - Style1 6 3 2" xfId="1548"/>
    <cellStyle name="Normal - Style1 6 4" xfId="1549"/>
    <cellStyle name="Normal - Style1 6 4 2" xfId="1550"/>
    <cellStyle name="Normal - Style1 6 5" xfId="1551"/>
    <cellStyle name="Normal - Style1 7" xfId="1552"/>
    <cellStyle name="Normal - Style1 7 2" xfId="1553"/>
    <cellStyle name="Normal - Style1 7 3" xfId="1554"/>
    <cellStyle name="Normal - Style1 7 3 2" xfId="1555"/>
    <cellStyle name="Normal - Style1 7 4" xfId="1556"/>
    <cellStyle name="Normal - Style1 7 5" xfId="1557"/>
    <cellStyle name="Normal - Style1 8" xfId="1558"/>
    <cellStyle name="Normal - Style1 8 2" xfId="1559"/>
    <cellStyle name="Normal - Style1 8 3" xfId="1560"/>
    <cellStyle name="Normal - Style1 8 4" xfId="1561"/>
    <cellStyle name="Normal - Style1 8 5" xfId="1562"/>
    <cellStyle name="Normal - Style1 9" xfId="1563"/>
    <cellStyle name="Normal - Style1 9 2" xfId="1564"/>
    <cellStyle name="Normal - Style1_5.2-特别风险应对底稿" xfId="9839"/>
    <cellStyle name="Normal_ SG&amp;A Bridge " xfId="142"/>
    <cellStyle name="Normal1" xfId="9840"/>
    <cellStyle name="Normale_S10" xfId="9841"/>
    <cellStyle name="Normalny_Arkusz1" xfId="143"/>
    <cellStyle name="Note" xfId="1565"/>
    <cellStyle name="Œ…‹æØ‚è [0.00]_Region Orders (2)" xfId="144"/>
    <cellStyle name="Œ…‹æØ‚è_Region Orders (2)" xfId="145"/>
    <cellStyle name="Output" xfId="1566"/>
    <cellStyle name="per.style" xfId="146"/>
    <cellStyle name="Percent [0]" xfId="147"/>
    <cellStyle name="Percent [00]" xfId="148"/>
    <cellStyle name="Percent [2]" xfId="149"/>
    <cellStyle name="Percent [2]P" xfId="1567"/>
    <cellStyle name="Percent [2]P 10" xfId="1568"/>
    <cellStyle name="Percent [2]P 11" xfId="1569"/>
    <cellStyle name="Percent [2]P 12" xfId="1570"/>
    <cellStyle name="Percent [2]P 13" xfId="1571"/>
    <cellStyle name="Percent [2]P 14" xfId="1572"/>
    <cellStyle name="Percent [2]P 15" xfId="1573"/>
    <cellStyle name="Percent [2]P 2" xfId="1574"/>
    <cellStyle name="Percent [2]P 3" xfId="1575"/>
    <cellStyle name="Percent [2]P 4" xfId="1576"/>
    <cellStyle name="Percent [2]P 5" xfId="1577"/>
    <cellStyle name="Percent [2]P 6" xfId="1578"/>
    <cellStyle name="Percent [2]P 7" xfId="1579"/>
    <cellStyle name="Percent [2]P 8" xfId="1580"/>
    <cellStyle name="Percent [2]P 9" xfId="1581"/>
    <cellStyle name="Percent_!!!GO" xfId="150"/>
    <cellStyle name="Pourcentage_pldt" xfId="151"/>
    <cellStyle name="Prefilled" xfId="152"/>
    <cellStyle name="Prefilled 2" xfId="601"/>
    <cellStyle name="Prefilled 2 2" xfId="9842"/>
    <cellStyle name="Prefilled 2 2 2" xfId="9843"/>
    <cellStyle name="Prefilled 2 2 3" xfId="9844"/>
    <cellStyle name="Prefilled 2 2 4" xfId="9845"/>
    <cellStyle name="Prefilled 2 3" xfId="9846"/>
    <cellStyle name="Prefilled 2 4" xfId="9847"/>
    <cellStyle name="Prefilled 3" xfId="1582"/>
    <cellStyle name="Prefilled 4" xfId="1583"/>
    <cellStyle name="Prefilled 5" xfId="9848"/>
    <cellStyle name="Prefilled 6" xfId="9849"/>
    <cellStyle name="Prefilled 7" xfId="9850"/>
    <cellStyle name="Prefilled_Sheet1" xfId="9851"/>
    <cellStyle name="PrePop Currency (0)" xfId="153"/>
    <cellStyle name="PrePop Currency (2)" xfId="154"/>
    <cellStyle name="PrePop Units (0)" xfId="155"/>
    <cellStyle name="PrePop Units (1)" xfId="156"/>
    <cellStyle name="PrePop Units (2)" xfId="157"/>
    <cellStyle name="price" xfId="158"/>
    <cellStyle name="pricing" xfId="159"/>
    <cellStyle name="PSChar" xfId="160"/>
    <cellStyle name="PSChar 2" xfId="1584"/>
    <cellStyle name="PSChar 2 2" xfId="11911"/>
    <cellStyle name="PSChar 3" xfId="1585"/>
    <cellStyle name="PSChar 4" xfId="1586"/>
    <cellStyle name="PSChar 5" xfId="9852"/>
    <cellStyle name="PSChar 6" xfId="9853"/>
    <cellStyle name="PSChar 7" xfId="9854"/>
    <cellStyle name="PSHeading" xfId="161"/>
    <cellStyle name="PSHeading 2" xfId="1587"/>
    <cellStyle name="PSHeading 2 2" xfId="11912"/>
    <cellStyle name="PSHeading 3" xfId="1588"/>
    <cellStyle name="PSHeading 4" xfId="1589"/>
    <cellStyle name="PSHeading 5" xfId="9855"/>
    <cellStyle name="PSHeading 6" xfId="9856"/>
    <cellStyle name="PSHeading 7" xfId="9857"/>
    <cellStyle name="Red" xfId="9858"/>
    <cellStyle name="revised" xfId="162"/>
    <cellStyle name="RevList" xfId="163"/>
    <cellStyle name="row_def_array" xfId="164"/>
    <cellStyle name="RowLevel_0" xfId="1590"/>
    <cellStyle name="SAPBEXaggData" xfId="165"/>
    <cellStyle name="SAPBEXaggData 2" xfId="672"/>
    <cellStyle name="SAPBEXaggData 2 2" xfId="9859"/>
    <cellStyle name="SAPBEXaggData 2 3" xfId="9860"/>
    <cellStyle name="SAPBEXaggData 2 4" xfId="9861"/>
    <cellStyle name="SAPBEXaggData 3" xfId="1591"/>
    <cellStyle name="SAPBEXaggData 4" xfId="1592"/>
    <cellStyle name="SAPBEXaggData 5" xfId="1593"/>
    <cellStyle name="SAPBEXaggData 6" xfId="9862"/>
    <cellStyle name="SAPBEXaggData 7" xfId="9863"/>
    <cellStyle name="SAPBEXaggData 8" xfId="9864"/>
    <cellStyle name="SAPBEXaggData_Sheet1" xfId="9865"/>
    <cellStyle name="SAPBEXaggDataEmph" xfId="166"/>
    <cellStyle name="SAPBEXaggDataEmph 2" xfId="673"/>
    <cellStyle name="SAPBEXaggDataEmph 2 2" xfId="9866"/>
    <cellStyle name="SAPBEXaggDataEmph 2 3" xfId="9867"/>
    <cellStyle name="SAPBEXaggDataEmph 2 4" xfId="9868"/>
    <cellStyle name="SAPBEXaggDataEmph 3" xfId="1594"/>
    <cellStyle name="SAPBEXaggDataEmph 4" xfId="1595"/>
    <cellStyle name="SAPBEXaggDataEmph 5" xfId="1596"/>
    <cellStyle name="SAPBEXaggDataEmph 6" xfId="9869"/>
    <cellStyle name="SAPBEXaggDataEmph 7" xfId="9870"/>
    <cellStyle name="SAPBEXaggDataEmph 8" xfId="9871"/>
    <cellStyle name="SAPBEXaggDataEmph_Sheet1" xfId="9872"/>
    <cellStyle name="SAPBEXaggItem" xfId="167"/>
    <cellStyle name="SAPBEXaggItem 2" xfId="674"/>
    <cellStyle name="SAPBEXaggItem 2 2" xfId="9873"/>
    <cellStyle name="SAPBEXaggItem 2 3" xfId="9874"/>
    <cellStyle name="SAPBEXaggItem 2 4" xfId="9875"/>
    <cellStyle name="SAPBEXaggItem 3" xfId="1597"/>
    <cellStyle name="SAPBEXaggItem 4" xfId="1598"/>
    <cellStyle name="SAPBEXaggItem 5" xfId="1599"/>
    <cellStyle name="SAPBEXaggItem 6" xfId="9876"/>
    <cellStyle name="SAPBEXaggItem 7" xfId="9877"/>
    <cellStyle name="SAPBEXaggItem 8" xfId="9878"/>
    <cellStyle name="SAPBEXaggItem_Sheet1" xfId="9879"/>
    <cellStyle name="SAPBEXaggItemX" xfId="168"/>
    <cellStyle name="SAPBEXaggItemX 2" xfId="675"/>
    <cellStyle name="SAPBEXaggItemX 2 2" xfId="9880"/>
    <cellStyle name="SAPBEXaggItemX 2 2 2" xfId="9881"/>
    <cellStyle name="SAPBEXaggItemX 2 2 3" xfId="9882"/>
    <cellStyle name="SAPBEXaggItemX 2 2 4" xfId="9883"/>
    <cellStyle name="SAPBEXaggItemX 2 3" xfId="9884"/>
    <cellStyle name="SAPBEXaggItemX 2 4" xfId="9885"/>
    <cellStyle name="SAPBEXaggItemX 3" xfId="1600"/>
    <cellStyle name="SAPBEXaggItemX 4" xfId="1601"/>
    <cellStyle name="SAPBEXaggItemX 5" xfId="1602"/>
    <cellStyle name="SAPBEXaggItemX 6" xfId="9886"/>
    <cellStyle name="SAPBEXaggItemX 7" xfId="9887"/>
    <cellStyle name="SAPBEXaggItemX 8" xfId="9888"/>
    <cellStyle name="SAPBEXaggItemX_Sheet1" xfId="9889"/>
    <cellStyle name="SAPBEXchaText" xfId="169"/>
    <cellStyle name="SAPBEXexcBad7" xfId="170"/>
    <cellStyle name="SAPBEXexcBad7 2" xfId="676"/>
    <cellStyle name="SAPBEXexcBad7 2 2" xfId="9890"/>
    <cellStyle name="SAPBEXexcBad7 2 3" xfId="9891"/>
    <cellStyle name="SAPBEXexcBad7 2 4" xfId="9892"/>
    <cellStyle name="SAPBEXexcBad7 3" xfId="1603"/>
    <cellStyle name="SAPBEXexcBad7 4" xfId="1604"/>
    <cellStyle name="SAPBEXexcBad7 5" xfId="1605"/>
    <cellStyle name="SAPBEXexcBad7 6" xfId="9893"/>
    <cellStyle name="SAPBEXexcBad7 7" xfId="9894"/>
    <cellStyle name="SAPBEXexcBad7 8" xfId="9895"/>
    <cellStyle name="SAPBEXexcBad7_Sheet1" xfId="9896"/>
    <cellStyle name="SAPBEXexcBad8" xfId="171"/>
    <cellStyle name="SAPBEXexcBad8 2" xfId="677"/>
    <cellStyle name="SAPBEXexcBad8 2 2" xfId="9897"/>
    <cellStyle name="SAPBEXexcBad8 2 3" xfId="9898"/>
    <cellStyle name="SAPBEXexcBad8 2 4" xfId="9899"/>
    <cellStyle name="SAPBEXexcBad8 3" xfId="1606"/>
    <cellStyle name="SAPBEXexcBad8 4" xfId="1607"/>
    <cellStyle name="SAPBEXexcBad8 5" xfId="1608"/>
    <cellStyle name="SAPBEXexcBad8 6" xfId="9900"/>
    <cellStyle name="SAPBEXexcBad8 7" xfId="9901"/>
    <cellStyle name="SAPBEXexcBad8 8" xfId="9902"/>
    <cellStyle name="SAPBEXexcBad8_Sheet1" xfId="9903"/>
    <cellStyle name="SAPBEXexcBad9" xfId="172"/>
    <cellStyle name="SAPBEXexcBad9 2" xfId="678"/>
    <cellStyle name="SAPBEXexcBad9 2 2" xfId="9904"/>
    <cellStyle name="SAPBEXexcBad9 2 3" xfId="9905"/>
    <cellStyle name="SAPBEXexcBad9 2 4" xfId="9906"/>
    <cellStyle name="SAPBEXexcBad9 3" xfId="1609"/>
    <cellStyle name="SAPBEXexcBad9 4" xfId="1610"/>
    <cellStyle name="SAPBEXexcBad9 5" xfId="1611"/>
    <cellStyle name="SAPBEXexcBad9 6" xfId="9907"/>
    <cellStyle name="SAPBEXexcBad9 7" xfId="9908"/>
    <cellStyle name="SAPBEXexcBad9 8" xfId="9909"/>
    <cellStyle name="SAPBEXexcBad9_Sheet1" xfId="9910"/>
    <cellStyle name="SAPBEXexcCritical4" xfId="173"/>
    <cellStyle name="SAPBEXexcCritical4 2" xfId="679"/>
    <cellStyle name="SAPBEXexcCritical4 2 2" xfId="9911"/>
    <cellStyle name="SAPBEXexcCritical4 2 3" xfId="9912"/>
    <cellStyle name="SAPBEXexcCritical4 2 4" xfId="9913"/>
    <cellStyle name="SAPBEXexcCritical4 3" xfId="1612"/>
    <cellStyle name="SAPBEXexcCritical4 4" xfId="1613"/>
    <cellStyle name="SAPBEXexcCritical4 5" xfId="1614"/>
    <cellStyle name="SAPBEXexcCritical4 6" xfId="9914"/>
    <cellStyle name="SAPBEXexcCritical4 7" xfId="9915"/>
    <cellStyle name="SAPBEXexcCritical4 8" xfId="9916"/>
    <cellStyle name="SAPBEXexcCritical4_Sheet1" xfId="9917"/>
    <cellStyle name="SAPBEXexcCritical5" xfId="174"/>
    <cellStyle name="SAPBEXexcCritical5 2" xfId="680"/>
    <cellStyle name="SAPBEXexcCritical5 2 2" xfId="9918"/>
    <cellStyle name="SAPBEXexcCritical5 2 3" xfId="9919"/>
    <cellStyle name="SAPBEXexcCritical5 2 4" xfId="9920"/>
    <cellStyle name="SAPBEXexcCritical5 3" xfId="1615"/>
    <cellStyle name="SAPBEXexcCritical5 4" xfId="1616"/>
    <cellStyle name="SAPBEXexcCritical5 5" xfId="1617"/>
    <cellStyle name="SAPBEXexcCritical5 6" xfId="9921"/>
    <cellStyle name="SAPBEXexcCritical5 7" xfId="9922"/>
    <cellStyle name="SAPBEXexcCritical5 8" xfId="9923"/>
    <cellStyle name="SAPBEXexcCritical5_Sheet1" xfId="9924"/>
    <cellStyle name="SAPBEXexcCritical6" xfId="175"/>
    <cellStyle name="SAPBEXexcCritical6 2" xfId="681"/>
    <cellStyle name="SAPBEXexcCritical6 2 2" xfId="9925"/>
    <cellStyle name="SAPBEXexcCritical6 2 3" xfId="9926"/>
    <cellStyle name="SAPBEXexcCritical6 2 4" xfId="9927"/>
    <cellStyle name="SAPBEXexcCritical6 3" xfId="1618"/>
    <cellStyle name="SAPBEXexcCritical6 4" xfId="1619"/>
    <cellStyle name="SAPBEXexcCritical6 5" xfId="1620"/>
    <cellStyle name="SAPBEXexcCritical6 6" xfId="9928"/>
    <cellStyle name="SAPBEXexcCritical6 7" xfId="9929"/>
    <cellStyle name="SAPBEXexcCritical6 8" xfId="9930"/>
    <cellStyle name="SAPBEXexcCritical6_Sheet1" xfId="9931"/>
    <cellStyle name="SAPBEXexcGood1" xfId="176"/>
    <cellStyle name="SAPBEXexcGood1 2" xfId="682"/>
    <cellStyle name="SAPBEXexcGood1 2 2" xfId="9932"/>
    <cellStyle name="SAPBEXexcGood1 2 3" xfId="9933"/>
    <cellStyle name="SAPBEXexcGood1 2 4" xfId="9934"/>
    <cellStyle name="SAPBEXexcGood1 3" xfId="1621"/>
    <cellStyle name="SAPBEXexcGood1 4" xfId="1622"/>
    <cellStyle name="SAPBEXexcGood1 5" xfId="1623"/>
    <cellStyle name="SAPBEXexcGood1 6" xfId="9935"/>
    <cellStyle name="SAPBEXexcGood1 7" xfId="9936"/>
    <cellStyle name="SAPBEXexcGood1 8" xfId="9937"/>
    <cellStyle name="SAPBEXexcGood1_Sheet1" xfId="9938"/>
    <cellStyle name="SAPBEXexcGood2" xfId="177"/>
    <cellStyle name="SAPBEXexcGood2 2" xfId="683"/>
    <cellStyle name="SAPBEXexcGood2 2 2" xfId="9939"/>
    <cellStyle name="SAPBEXexcGood2 2 3" xfId="9940"/>
    <cellStyle name="SAPBEXexcGood2 2 4" xfId="9941"/>
    <cellStyle name="SAPBEXexcGood2 3" xfId="1624"/>
    <cellStyle name="SAPBEXexcGood2 4" xfId="1625"/>
    <cellStyle name="SAPBEXexcGood2 5" xfId="1626"/>
    <cellStyle name="SAPBEXexcGood2 6" xfId="9942"/>
    <cellStyle name="SAPBEXexcGood2 7" xfId="9943"/>
    <cellStyle name="SAPBEXexcGood2 8" xfId="9944"/>
    <cellStyle name="SAPBEXexcGood2_Sheet1" xfId="9945"/>
    <cellStyle name="SAPBEXexcGood3" xfId="178"/>
    <cellStyle name="SAPBEXexcGood3 2" xfId="684"/>
    <cellStyle name="SAPBEXexcGood3 2 2" xfId="9946"/>
    <cellStyle name="SAPBEXexcGood3 2 3" xfId="9947"/>
    <cellStyle name="SAPBEXexcGood3 2 4" xfId="9948"/>
    <cellStyle name="SAPBEXexcGood3 3" xfId="1627"/>
    <cellStyle name="SAPBEXexcGood3 4" xfId="1628"/>
    <cellStyle name="SAPBEXexcGood3 5" xfId="1629"/>
    <cellStyle name="SAPBEXexcGood3 6" xfId="9949"/>
    <cellStyle name="SAPBEXexcGood3 7" xfId="9950"/>
    <cellStyle name="SAPBEXexcGood3 8" xfId="9951"/>
    <cellStyle name="SAPBEXexcGood3_Sheet1" xfId="9952"/>
    <cellStyle name="SAPBEXfilterDrill" xfId="179"/>
    <cellStyle name="SAPBEXfilterItem" xfId="180"/>
    <cellStyle name="SAPBEXfilterText" xfId="181"/>
    <cellStyle name="SAPBEXformats" xfId="182"/>
    <cellStyle name="SAPBEXformats 2" xfId="685"/>
    <cellStyle name="SAPBEXformats 2 2" xfId="9953"/>
    <cellStyle name="SAPBEXformats 2 3" xfId="9954"/>
    <cellStyle name="SAPBEXformats 2 4" xfId="9955"/>
    <cellStyle name="SAPBEXformats 3" xfId="1630"/>
    <cellStyle name="SAPBEXformats 4" xfId="1631"/>
    <cellStyle name="SAPBEXformats 5" xfId="1632"/>
    <cellStyle name="SAPBEXformats 6" xfId="9956"/>
    <cellStyle name="SAPBEXformats 7" xfId="9957"/>
    <cellStyle name="SAPBEXformats 8" xfId="9958"/>
    <cellStyle name="SAPBEXformats_Sheet1" xfId="9959"/>
    <cellStyle name="SAPBEXheaderItem" xfId="183"/>
    <cellStyle name="SAPBEXheaderText" xfId="184"/>
    <cellStyle name="SAPBEXHLevel0" xfId="185"/>
    <cellStyle name="SAPBEXHLevel0 2" xfId="686"/>
    <cellStyle name="SAPBEXHLevel0 2 2" xfId="9960"/>
    <cellStyle name="SAPBEXHLevel0 2 2 2" xfId="9961"/>
    <cellStyle name="SAPBEXHLevel0 2 2 3" xfId="9962"/>
    <cellStyle name="SAPBEXHLevel0 2 2 4" xfId="9963"/>
    <cellStyle name="SAPBEXHLevel0 2 3" xfId="9964"/>
    <cellStyle name="SAPBEXHLevel0 2 4" xfId="9965"/>
    <cellStyle name="SAPBEXHLevel0 3" xfId="1633"/>
    <cellStyle name="SAPBEXHLevel0 4" xfId="1634"/>
    <cellStyle name="SAPBEXHLevel0 5" xfId="1635"/>
    <cellStyle name="SAPBEXHLevel0 6" xfId="9966"/>
    <cellStyle name="SAPBEXHLevel0 7" xfId="9967"/>
    <cellStyle name="SAPBEXHLevel0 8" xfId="9968"/>
    <cellStyle name="SAPBEXHLevel0_Sheet1" xfId="9969"/>
    <cellStyle name="SAPBEXHLevel0X" xfId="186"/>
    <cellStyle name="SAPBEXHLevel0X 2" xfId="687"/>
    <cellStyle name="SAPBEXHLevel0X 2 2" xfId="9970"/>
    <cellStyle name="SAPBEXHLevel0X 2 2 2" xfId="9971"/>
    <cellStyle name="SAPBEXHLevel0X 2 2 3" xfId="9972"/>
    <cellStyle name="SAPBEXHLevel0X 2 2 4" xfId="9973"/>
    <cellStyle name="SAPBEXHLevel0X 2 3" xfId="9974"/>
    <cellStyle name="SAPBEXHLevel0X 2 4" xfId="9975"/>
    <cellStyle name="SAPBEXHLevel0X 3" xfId="1636"/>
    <cellStyle name="SAPBEXHLevel0X 4" xfId="1637"/>
    <cellStyle name="SAPBEXHLevel0X 5" xfId="1638"/>
    <cellStyle name="SAPBEXHLevel0X 6" xfId="9976"/>
    <cellStyle name="SAPBEXHLevel0X 7" xfId="9977"/>
    <cellStyle name="SAPBEXHLevel0X 8" xfId="9978"/>
    <cellStyle name="SAPBEXHLevel0X_Sheet1" xfId="9979"/>
    <cellStyle name="SAPBEXHLevel1" xfId="187"/>
    <cellStyle name="SAPBEXHLevel1 2" xfId="688"/>
    <cellStyle name="SAPBEXHLevel1 2 2" xfId="9980"/>
    <cellStyle name="SAPBEXHLevel1 2 2 2" xfId="9981"/>
    <cellStyle name="SAPBEXHLevel1 2 2 3" xfId="9982"/>
    <cellStyle name="SAPBEXHLevel1 2 2 4" xfId="9983"/>
    <cellStyle name="SAPBEXHLevel1 2 3" xfId="9984"/>
    <cellStyle name="SAPBEXHLevel1 2 4" xfId="9985"/>
    <cellStyle name="SAPBEXHLevel1 3" xfId="1639"/>
    <cellStyle name="SAPBEXHLevel1 4" xfId="1640"/>
    <cellStyle name="SAPBEXHLevel1 5" xfId="1641"/>
    <cellStyle name="SAPBEXHLevel1 6" xfId="9986"/>
    <cellStyle name="SAPBEXHLevel1 7" xfId="9987"/>
    <cellStyle name="SAPBEXHLevel1 8" xfId="9988"/>
    <cellStyle name="SAPBEXHLevel1_Sheet1" xfId="9989"/>
    <cellStyle name="SAPBEXHLevel1X" xfId="188"/>
    <cellStyle name="SAPBEXHLevel1X 2" xfId="689"/>
    <cellStyle name="SAPBEXHLevel1X 2 2" xfId="9990"/>
    <cellStyle name="SAPBEXHLevel1X 2 2 2" xfId="9991"/>
    <cellStyle name="SAPBEXHLevel1X 2 2 3" xfId="9992"/>
    <cellStyle name="SAPBEXHLevel1X 2 2 4" xfId="9993"/>
    <cellStyle name="SAPBEXHLevel1X 2 3" xfId="9994"/>
    <cellStyle name="SAPBEXHLevel1X 2 4" xfId="9995"/>
    <cellStyle name="SAPBEXHLevel1X 3" xfId="1642"/>
    <cellStyle name="SAPBEXHLevel1X 4" xfId="1643"/>
    <cellStyle name="SAPBEXHLevel1X 5" xfId="1644"/>
    <cellStyle name="SAPBEXHLevel1X 6" xfId="9996"/>
    <cellStyle name="SAPBEXHLevel1X 7" xfId="9997"/>
    <cellStyle name="SAPBEXHLevel1X 8" xfId="9998"/>
    <cellStyle name="SAPBEXHLevel1X_Sheet1" xfId="9999"/>
    <cellStyle name="SAPBEXHLevel2" xfId="189"/>
    <cellStyle name="SAPBEXHLevel2 2" xfId="690"/>
    <cellStyle name="SAPBEXHLevel2 2 2" xfId="10000"/>
    <cellStyle name="SAPBEXHLevel2 2 2 2" xfId="10001"/>
    <cellStyle name="SAPBEXHLevel2 2 2 3" xfId="10002"/>
    <cellStyle name="SAPBEXHLevel2 2 2 4" xfId="10003"/>
    <cellStyle name="SAPBEXHLevel2 2 3" xfId="10004"/>
    <cellStyle name="SAPBEXHLevel2 2 4" xfId="10005"/>
    <cellStyle name="SAPBEXHLevel2 3" xfId="1645"/>
    <cellStyle name="SAPBEXHLevel2 4" xfId="1646"/>
    <cellStyle name="SAPBEXHLevel2 5" xfId="1647"/>
    <cellStyle name="SAPBEXHLevel2 6" xfId="10006"/>
    <cellStyle name="SAPBEXHLevel2 7" xfId="10007"/>
    <cellStyle name="SAPBEXHLevel2 8" xfId="10008"/>
    <cellStyle name="SAPBEXHLevel2_Sheet1" xfId="10009"/>
    <cellStyle name="SAPBEXHLevel2X" xfId="190"/>
    <cellStyle name="SAPBEXHLevel2X 2" xfId="691"/>
    <cellStyle name="SAPBEXHLevel2X 2 2" xfId="10010"/>
    <cellStyle name="SAPBEXHLevel2X 2 2 2" xfId="10011"/>
    <cellStyle name="SAPBEXHLevel2X 2 2 3" xfId="10012"/>
    <cellStyle name="SAPBEXHLevel2X 2 2 4" xfId="10013"/>
    <cellStyle name="SAPBEXHLevel2X 2 3" xfId="10014"/>
    <cellStyle name="SAPBEXHLevel2X 2 4" xfId="10015"/>
    <cellStyle name="SAPBEXHLevel2X 3" xfId="1648"/>
    <cellStyle name="SAPBEXHLevel2X 4" xfId="1649"/>
    <cellStyle name="SAPBEXHLevel2X 5" xfId="1650"/>
    <cellStyle name="SAPBEXHLevel2X 6" xfId="10016"/>
    <cellStyle name="SAPBEXHLevel2X 7" xfId="10017"/>
    <cellStyle name="SAPBEXHLevel2X 8" xfId="10018"/>
    <cellStyle name="SAPBEXHLevel2X_Sheet1" xfId="10019"/>
    <cellStyle name="SAPBEXHLevel3" xfId="191"/>
    <cellStyle name="SAPBEXHLevel3 2" xfId="692"/>
    <cellStyle name="SAPBEXHLevel3 2 2" xfId="10020"/>
    <cellStyle name="SAPBEXHLevel3 2 2 2" xfId="10021"/>
    <cellStyle name="SAPBEXHLevel3 2 2 3" xfId="10022"/>
    <cellStyle name="SAPBEXHLevel3 2 2 4" xfId="10023"/>
    <cellStyle name="SAPBEXHLevel3 2 3" xfId="10024"/>
    <cellStyle name="SAPBEXHLevel3 2 4" xfId="10025"/>
    <cellStyle name="SAPBEXHLevel3 3" xfId="1651"/>
    <cellStyle name="SAPBEXHLevel3 4" xfId="1652"/>
    <cellStyle name="SAPBEXHLevel3 5" xfId="1653"/>
    <cellStyle name="SAPBEXHLevel3 6" xfId="10026"/>
    <cellStyle name="SAPBEXHLevel3 7" xfId="10027"/>
    <cellStyle name="SAPBEXHLevel3 8" xfId="10028"/>
    <cellStyle name="SAPBEXHLevel3_Sheet1" xfId="10029"/>
    <cellStyle name="SAPBEXHLevel3X" xfId="192"/>
    <cellStyle name="SAPBEXHLevel3X 2" xfId="693"/>
    <cellStyle name="SAPBEXHLevel3X 2 2" xfId="10030"/>
    <cellStyle name="SAPBEXHLevel3X 2 2 2" xfId="10031"/>
    <cellStyle name="SAPBEXHLevel3X 2 2 3" xfId="10032"/>
    <cellStyle name="SAPBEXHLevel3X 2 2 4" xfId="10033"/>
    <cellStyle name="SAPBEXHLevel3X 2 3" xfId="10034"/>
    <cellStyle name="SAPBEXHLevel3X 2 4" xfId="10035"/>
    <cellStyle name="SAPBEXHLevel3X 3" xfId="1654"/>
    <cellStyle name="SAPBEXHLevel3X 4" xfId="1655"/>
    <cellStyle name="SAPBEXHLevel3X 5" xfId="1656"/>
    <cellStyle name="SAPBEXHLevel3X 6" xfId="10036"/>
    <cellStyle name="SAPBEXHLevel3X 7" xfId="10037"/>
    <cellStyle name="SAPBEXHLevel3X 8" xfId="10038"/>
    <cellStyle name="SAPBEXHLevel3X_Sheet1" xfId="10039"/>
    <cellStyle name="SAPBEXresData" xfId="193"/>
    <cellStyle name="SAPBEXresData 2" xfId="694"/>
    <cellStyle name="SAPBEXresData 2 2" xfId="10040"/>
    <cellStyle name="SAPBEXresData 2 3" xfId="10041"/>
    <cellStyle name="SAPBEXresData 2 4" xfId="10042"/>
    <cellStyle name="SAPBEXresData 3" xfId="1657"/>
    <cellStyle name="SAPBEXresData 4" xfId="1658"/>
    <cellStyle name="SAPBEXresData 5" xfId="1659"/>
    <cellStyle name="SAPBEXresData 6" xfId="10043"/>
    <cellStyle name="SAPBEXresData 7" xfId="10044"/>
    <cellStyle name="SAPBEXresData 8" xfId="10045"/>
    <cellStyle name="SAPBEXresData_Sheet1" xfId="10046"/>
    <cellStyle name="SAPBEXresDataEmph" xfId="194"/>
    <cellStyle name="SAPBEXresDataEmph 2" xfId="695"/>
    <cellStyle name="SAPBEXresDataEmph 2 2" xfId="10047"/>
    <cellStyle name="SAPBEXresDataEmph 2 3" xfId="10048"/>
    <cellStyle name="SAPBEXresDataEmph 2 4" xfId="10049"/>
    <cellStyle name="SAPBEXresDataEmph 3" xfId="1660"/>
    <cellStyle name="SAPBEXresDataEmph 4" xfId="1661"/>
    <cellStyle name="SAPBEXresDataEmph 5" xfId="1662"/>
    <cellStyle name="SAPBEXresDataEmph 6" xfId="10050"/>
    <cellStyle name="SAPBEXresDataEmph 7" xfId="10051"/>
    <cellStyle name="SAPBEXresDataEmph 8" xfId="10052"/>
    <cellStyle name="SAPBEXresDataEmph_Sheet1" xfId="10053"/>
    <cellStyle name="SAPBEXresItem" xfId="195"/>
    <cellStyle name="SAPBEXresItem 2" xfId="696"/>
    <cellStyle name="SAPBEXresItem 2 2" xfId="10054"/>
    <cellStyle name="SAPBEXresItem 2 3" xfId="10055"/>
    <cellStyle name="SAPBEXresItem 2 4" xfId="10056"/>
    <cellStyle name="SAPBEXresItem 3" xfId="1663"/>
    <cellStyle name="SAPBEXresItem 4" xfId="1664"/>
    <cellStyle name="SAPBEXresItem 5" xfId="1665"/>
    <cellStyle name="SAPBEXresItem 6" xfId="10057"/>
    <cellStyle name="SAPBEXresItem 7" xfId="10058"/>
    <cellStyle name="SAPBEXresItem 8" xfId="10059"/>
    <cellStyle name="SAPBEXresItem_Sheet1" xfId="10060"/>
    <cellStyle name="SAPBEXresItemX" xfId="196"/>
    <cellStyle name="SAPBEXresItemX 2" xfId="697"/>
    <cellStyle name="SAPBEXresItemX 2 2" xfId="10061"/>
    <cellStyle name="SAPBEXresItemX 2 2 2" xfId="10062"/>
    <cellStyle name="SAPBEXresItemX 2 2 3" xfId="10063"/>
    <cellStyle name="SAPBEXresItemX 2 2 4" xfId="10064"/>
    <cellStyle name="SAPBEXresItemX 2 3" xfId="10065"/>
    <cellStyle name="SAPBEXresItemX 2 4" xfId="10066"/>
    <cellStyle name="SAPBEXresItemX 3" xfId="1666"/>
    <cellStyle name="SAPBEXresItemX 4" xfId="1667"/>
    <cellStyle name="SAPBEXresItemX 5" xfId="1668"/>
    <cellStyle name="SAPBEXresItemX 6" xfId="10067"/>
    <cellStyle name="SAPBEXresItemX 7" xfId="10068"/>
    <cellStyle name="SAPBEXresItemX 8" xfId="10069"/>
    <cellStyle name="SAPBEXresItemX_Sheet1" xfId="10070"/>
    <cellStyle name="SAPBEXstdData" xfId="197"/>
    <cellStyle name="SAPBEXstdData 2" xfId="698"/>
    <cellStyle name="SAPBEXstdData 2 2" xfId="10071"/>
    <cellStyle name="SAPBEXstdData 2 3" xfId="10072"/>
    <cellStyle name="SAPBEXstdData 2 4" xfId="10073"/>
    <cellStyle name="SAPBEXstdData 3" xfId="1669"/>
    <cellStyle name="SAPBEXstdData 4" xfId="1670"/>
    <cellStyle name="SAPBEXstdData 5" xfId="1671"/>
    <cellStyle name="SAPBEXstdData 6" xfId="10074"/>
    <cellStyle name="SAPBEXstdData 7" xfId="10075"/>
    <cellStyle name="SAPBEXstdData 8" xfId="10076"/>
    <cellStyle name="SAPBEXstdData_Sheet1" xfId="10077"/>
    <cellStyle name="SAPBEXstdDataEmph" xfId="198"/>
    <cellStyle name="SAPBEXstdDataEmph 2" xfId="699"/>
    <cellStyle name="SAPBEXstdDataEmph 2 2" xfId="10078"/>
    <cellStyle name="SAPBEXstdDataEmph 2 3" xfId="10079"/>
    <cellStyle name="SAPBEXstdDataEmph 2 4" xfId="10080"/>
    <cellStyle name="SAPBEXstdDataEmph 3" xfId="1672"/>
    <cellStyle name="SAPBEXstdDataEmph 4" xfId="1673"/>
    <cellStyle name="SAPBEXstdDataEmph 5" xfId="1674"/>
    <cellStyle name="SAPBEXstdDataEmph 6" xfId="10081"/>
    <cellStyle name="SAPBEXstdDataEmph 7" xfId="10082"/>
    <cellStyle name="SAPBEXstdDataEmph 8" xfId="10083"/>
    <cellStyle name="SAPBEXstdDataEmph_Sheet1" xfId="10084"/>
    <cellStyle name="SAPBEXstdItem" xfId="199"/>
    <cellStyle name="SAPBEXstdItem 2" xfId="700"/>
    <cellStyle name="SAPBEXstdItem 2 2" xfId="10085"/>
    <cellStyle name="SAPBEXstdItem 2 3" xfId="10086"/>
    <cellStyle name="SAPBEXstdItem 2 4" xfId="10087"/>
    <cellStyle name="SAPBEXstdItem 3" xfId="1675"/>
    <cellStyle name="SAPBEXstdItem 4" xfId="1676"/>
    <cellStyle name="SAPBEXstdItem 5" xfId="1677"/>
    <cellStyle name="SAPBEXstdItem 6" xfId="10088"/>
    <cellStyle name="SAPBEXstdItem 7" xfId="10089"/>
    <cellStyle name="SAPBEXstdItem 8" xfId="10090"/>
    <cellStyle name="SAPBEXstdItem_Sheet1" xfId="10091"/>
    <cellStyle name="SAPBEXstdItemX" xfId="200"/>
    <cellStyle name="SAPBEXstdItemX 2" xfId="701"/>
    <cellStyle name="SAPBEXstdItemX 2 2" xfId="10092"/>
    <cellStyle name="SAPBEXstdItemX 2 2 2" xfId="10093"/>
    <cellStyle name="SAPBEXstdItemX 2 2 3" xfId="10094"/>
    <cellStyle name="SAPBEXstdItemX 2 2 4" xfId="10095"/>
    <cellStyle name="SAPBEXstdItemX 2 3" xfId="10096"/>
    <cellStyle name="SAPBEXstdItemX 2 4" xfId="10097"/>
    <cellStyle name="SAPBEXstdItemX 3" xfId="1678"/>
    <cellStyle name="SAPBEXstdItemX 4" xfId="1679"/>
    <cellStyle name="SAPBEXstdItemX 5" xfId="1680"/>
    <cellStyle name="SAPBEXstdItemX 6" xfId="10098"/>
    <cellStyle name="SAPBEXstdItemX 7" xfId="10099"/>
    <cellStyle name="SAPBEXstdItemX 8" xfId="10100"/>
    <cellStyle name="SAPBEXstdItemX_Sheet1" xfId="10101"/>
    <cellStyle name="SAPBEXtitle" xfId="201"/>
    <cellStyle name="SAPBEXundefined" xfId="202"/>
    <cellStyle name="SAPBEXundefined 2" xfId="702"/>
    <cellStyle name="SAPBEXundefined 2 2" xfId="10102"/>
    <cellStyle name="SAPBEXundefined 2 3" xfId="10103"/>
    <cellStyle name="SAPBEXundefined 2 4" xfId="10104"/>
    <cellStyle name="SAPBEXundefined 3" xfId="1681"/>
    <cellStyle name="SAPBEXundefined 4" xfId="1682"/>
    <cellStyle name="SAPBEXundefined 5" xfId="1683"/>
    <cellStyle name="SAPBEXundefined 6" xfId="10105"/>
    <cellStyle name="SAPBEXundefined 7" xfId="10106"/>
    <cellStyle name="SAPBEXundefined 8" xfId="10107"/>
    <cellStyle name="SAPBEXundefined_Sheet1" xfId="10108"/>
    <cellStyle name="section" xfId="203"/>
    <cellStyle name="section 2" xfId="1684"/>
    <cellStyle name="section 2 2" xfId="11913"/>
    <cellStyle name="section 3" xfId="1685"/>
    <cellStyle name="section 4" xfId="1686"/>
    <cellStyle name="section 5" xfId="10109"/>
    <cellStyle name="section 6" xfId="10110"/>
    <cellStyle name="section 7" xfId="10111"/>
    <cellStyle name="SOR" xfId="204"/>
    <cellStyle name="SOR 2" xfId="602"/>
    <cellStyle name="SOR 2 2" xfId="10112"/>
    <cellStyle name="SOR 2 3" xfId="10113"/>
    <cellStyle name="SOR 2 4" xfId="10114"/>
    <cellStyle name="SOR 3" xfId="1687"/>
    <cellStyle name="SOR 3 2" xfId="10115"/>
    <cellStyle name="SOR 4" xfId="1688"/>
    <cellStyle name="SOR 4 2" xfId="10116"/>
    <cellStyle name="SOR_Sheet1" xfId="10117"/>
    <cellStyle name="Standard_AREAS" xfId="205"/>
    <cellStyle name="style" xfId="365"/>
    <cellStyle name="style 2" xfId="1689"/>
    <cellStyle name="style 3" xfId="10118"/>
    <cellStyle name="style1" xfId="366"/>
    <cellStyle name="style1 2" xfId="1690"/>
    <cellStyle name="style1 3" xfId="10119"/>
    <cellStyle name="style2" xfId="367"/>
    <cellStyle name="style2 2" xfId="1691"/>
    <cellStyle name="style2 3" xfId="10120"/>
    <cellStyle name="StyRedBold" xfId="11914"/>
    <cellStyle name="subhead" xfId="206"/>
    <cellStyle name="subhead 2" xfId="1692"/>
    <cellStyle name="subhead 2 2" xfId="11915"/>
    <cellStyle name="subhead 3" xfId="1693"/>
    <cellStyle name="subhead 4" xfId="1694"/>
    <cellStyle name="subhead 5" xfId="10121"/>
    <cellStyle name="subhead 6" xfId="10122"/>
    <cellStyle name="subhead 7" xfId="10123"/>
    <cellStyle name="Subtotal" xfId="207"/>
    <cellStyle name="t]_x000d__x000a_color schemes=默认 Windows_x000d__x000a__x000d__x000a_[color schemes]_x000d__x000a_Arizona=804000,FFFFFF,FFFFFF,0,FFFFFF,0,808040,C0C0C0,FFFFF" xfId="517"/>
    <cellStyle name="t]_x000d__x000a_color schemes=默认 Windows_x000d__x000a__x000d__x000a_[color schemes]_x000d__x000a_Arizona=804000,FFFFFF,FFFFFF,0,FFFFFF,0,808040,C0C0C0,FFFFF 2" xfId="1695"/>
    <cellStyle name="t]_x000d__x000a_color schemes=默认 Windows_x000d__x000a__x000d__x000a_[color schemes]_x000d__x000a_Arizona=804000,FFFFFF,FFFFFF,0,FFFFFF,0,808040,C0C0C0,FFFFF 3" xfId="10124"/>
    <cellStyle name="t]_x000d__x000a_color schemes=默认 Windows_x000d__x000a__x000d__x000a_[color schemes]_x000d__x000a_Arizona=804000,FFFFFF,FFFFFF,0,FFFFFF,0,808040,C0C0C0,FFFFF 4" xfId="10125"/>
    <cellStyle name="t]_x000d__x000a_color schemes=默认 Windows_x000d__x000a__x000d__x000a_[color schemes]_x000d__x000a_Arizona=804000,FFFFFF,FFFFFF,0,FFFFFF,0,808040,C0C0C0,FFFFF 5" xfId="10126"/>
    <cellStyle name="Text Indent A" xfId="208"/>
    <cellStyle name="Text Indent B" xfId="209"/>
    <cellStyle name="Text Indent B 2" xfId="10127"/>
    <cellStyle name="Text Indent B 2 2" xfId="10128"/>
    <cellStyle name="Text Indent B 3" xfId="10129"/>
    <cellStyle name="Text Indent B 4" xfId="10130"/>
    <cellStyle name="Text Indent B 5" xfId="10131"/>
    <cellStyle name="Text Indent B 6" xfId="10132"/>
    <cellStyle name="Text Indent C" xfId="210"/>
    <cellStyle name="title" xfId="211"/>
    <cellStyle name="title 2" xfId="1696"/>
    <cellStyle name="title 2 2" xfId="11916"/>
    <cellStyle name="title 3" xfId="1697"/>
    <cellStyle name="title 4" xfId="1698"/>
    <cellStyle name="title 5" xfId="10133"/>
    <cellStyle name="title 6" xfId="10134"/>
    <cellStyle name="title 7" xfId="10135"/>
    <cellStyle name="Total" xfId="212"/>
    <cellStyle name="Tusental (0)_pldt" xfId="213"/>
    <cellStyle name="Tusental_pldt" xfId="214"/>
    <cellStyle name="Valuta (0)_pldt" xfId="215"/>
    <cellStyle name="Valuta_pldt" xfId="216"/>
    <cellStyle name="Warning Text" xfId="1699"/>
    <cellStyle name="wrap" xfId="1700"/>
    <cellStyle name="Zhengnan" xfId="1701"/>
    <cellStyle name="パーセント_laroux" xfId="217"/>
    <cellStyle name="_PLDT" xfId="218"/>
    <cellStyle name="_laroux" xfId="219"/>
    <cellStyle name="だ[0]_PLDT" xfId="220"/>
    <cellStyle name="だ_PLDT" xfId="221"/>
    <cellStyle name="だ[0]_Total (2)" xfId="222"/>
    <cellStyle name="だ_laroux" xfId="223"/>
    <cellStyle name="百分比" xfId="224" builtinId="5"/>
    <cellStyle name="百分比 10" xfId="10136"/>
    <cellStyle name="百分比 15 2" xfId="10137"/>
    <cellStyle name="百分比 2" xfId="225"/>
    <cellStyle name="百分比 2 10" xfId="1702"/>
    <cellStyle name="百分比 2 10 2" xfId="1703"/>
    <cellStyle name="百分比 2 10 3" xfId="1704"/>
    <cellStyle name="百分比 2 11" xfId="1705"/>
    <cellStyle name="百分比 2 11 2" xfId="1706"/>
    <cellStyle name="百分比 2 11 3" xfId="1707"/>
    <cellStyle name="百分比 2 12" xfId="1708"/>
    <cellStyle name="百分比 2 12 2" xfId="1709"/>
    <cellStyle name="百分比 2 12 3" xfId="1710"/>
    <cellStyle name="百分比 2 13" xfId="1711"/>
    <cellStyle name="百分比 2 13 2" xfId="1712"/>
    <cellStyle name="百分比 2 13 3" xfId="1713"/>
    <cellStyle name="百分比 2 14" xfId="1714"/>
    <cellStyle name="百分比 2 14 2" xfId="1715"/>
    <cellStyle name="百分比 2 14 3" xfId="1716"/>
    <cellStyle name="百分比 2 15" xfId="1717"/>
    <cellStyle name="百分比 2 15 2" xfId="1718"/>
    <cellStyle name="百分比 2 16" xfId="1719"/>
    <cellStyle name="百分比 2 17" xfId="1720"/>
    <cellStyle name="百分比 2 18" xfId="1721"/>
    <cellStyle name="百分比 2 19" xfId="1722"/>
    <cellStyle name="百分比 2 2" xfId="368"/>
    <cellStyle name="百分比 2 2 10" xfId="1723"/>
    <cellStyle name="百分比 2 2 10 2" xfId="1724"/>
    <cellStyle name="百分比 2 2 10 3" xfId="1725"/>
    <cellStyle name="百分比 2 2 11" xfId="1726"/>
    <cellStyle name="百分比 2 2 11 2" xfId="1727"/>
    <cellStyle name="百分比 2 2 11 3" xfId="1728"/>
    <cellStyle name="百分比 2 2 12" xfId="1729"/>
    <cellStyle name="百分比 2 2 13" xfId="1730"/>
    <cellStyle name="百分比 2 2 14" xfId="1731"/>
    <cellStyle name="百分比 2 2 15" xfId="1732"/>
    <cellStyle name="百分比 2 2 15 2" xfId="1733"/>
    <cellStyle name="百分比 2 2 16" xfId="1734"/>
    <cellStyle name="百分比 2 2 16 2" xfId="1735"/>
    <cellStyle name="百分比 2 2 17" xfId="1736"/>
    <cellStyle name="百分比 2 2 18" xfId="1737"/>
    <cellStyle name="百分比 2 2 19" xfId="1738"/>
    <cellStyle name="百分比 2 2 2" xfId="603"/>
    <cellStyle name="百分比 2 2 2 10" xfId="1739"/>
    <cellStyle name="百分比 2 2 2 10 2" xfId="1740"/>
    <cellStyle name="百分比 2 2 2 11" xfId="1741"/>
    <cellStyle name="百分比 2 2 2 12" xfId="1742"/>
    <cellStyle name="百分比 2 2 2 13" xfId="1743"/>
    <cellStyle name="百分比 2 2 2 14" xfId="1744"/>
    <cellStyle name="百分比 2 2 2 15" xfId="1745"/>
    <cellStyle name="百分比 2 2 2 2" xfId="1746"/>
    <cellStyle name="百分比 2 2 2 2 2" xfId="1747"/>
    <cellStyle name="百分比 2 2 2 2 3" xfId="1748"/>
    <cellStyle name="百分比 2 2 2 3" xfId="1749"/>
    <cellStyle name="百分比 2 2 2 3 2" xfId="1750"/>
    <cellStyle name="百分比 2 2 2 3 3" xfId="1751"/>
    <cellStyle name="百分比 2 2 2 4" xfId="1752"/>
    <cellStyle name="百分比 2 2 2 4 2" xfId="1753"/>
    <cellStyle name="百分比 2 2 2 4 3" xfId="1754"/>
    <cellStyle name="百分比 2 2 2 5" xfId="1755"/>
    <cellStyle name="百分比 2 2 2 5 2" xfId="1756"/>
    <cellStyle name="百分比 2 2 2 5 3" xfId="1757"/>
    <cellStyle name="百分比 2 2 2 6" xfId="1758"/>
    <cellStyle name="百分比 2 2 2 6 2" xfId="1759"/>
    <cellStyle name="百分比 2 2 2 7" xfId="1760"/>
    <cellStyle name="百分比 2 2 2 7 2" xfId="1761"/>
    <cellStyle name="百分比 2 2 2 8" xfId="1762"/>
    <cellStyle name="百分比 2 2 2 8 2" xfId="1763"/>
    <cellStyle name="百分比 2 2 2 9" xfId="1764"/>
    <cellStyle name="百分比 2 2 2 9 2" xfId="1765"/>
    <cellStyle name="百分比 2 2 20" xfId="1766"/>
    <cellStyle name="百分比 2 2 21" xfId="1767"/>
    <cellStyle name="百分比 2 2 22" xfId="1768"/>
    <cellStyle name="百分比 2 2 23" xfId="1769"/>
    <cellStyle name="百分比 2 2 3" xfId="1770"/>
    <cellStyle name="百分比 2 2 3 2" xfId="1771"/>
    <cellStyle name="百分比 2 2 3 2 2" xfId="1772"/>
    <cellStyle name="百分比 2 2 3 3" xfId="1773"/>
    <cellStyle name="百分比 2 2 3 3 2" xfId="1774"/>
    <cellStyle name="百分比 2 2 3 4" xfId="1775"/>
    <cellStyle name="百分比 2 2 3 4 2" xfId="1776"/>
    <cellStyle name="百分比 2 2 3 5" xfId="1777"/>
    <cellStyle name="百分比 2 2 3 6" xfId="1778"/>
    <cellStyle name="百分比 2 2 4" xfId="1779"/>
    <cellStyle name="百分比 2 2 4 2" xfId="1780"/>
    <cellStyle name="百分比 2 2 4 2 2" xfId="1781"/>
    <cellStyle name="百分比 2 2 4 3" xfId="1782"/>
    <cellStyle name="百分比 2 2 4 4" xfId="1783"/>
    <cellStyle name="百分比 2 2 4 5" xfId="1784"/>
    <cellStyle name="百分比 2 2 4 6" xfId="1785"/>
    <cellStyle name="百分比 2 2 5" xfId="1786"/>
    <cellStyle name="百分比 2 2 5 2" xfId="1787"/>
    <cellStyle name="百分比 2 2 5 2 2" xfId="1788"/>
    <cellStyle name="百分比 2 2 5 3" xfId="1789"/>
    <cellStyle name="百分比 2 2 5 4" xfId="1790"/>
    <cellStyle name="百分比 2 2 5 5" xfId="1791"/>
    <cellStyle name="百分比 2 2 5 6" xfId="1792"/>
    <cellStyle name="百分比 2 2 6" xfId="1793"/>
    <cellStyle name="百分比 2 2 6 2" xfId="1794"/>
    <cellStyle name="百分比 2 2 6 2 2" xfId="1795"/>
    <cellStyle name="百分比 2 2 6 3" xfId="1796"/>
    <cellStyle name="百分比 2 2 6 4" xfId="1797"/>
    <cellStyle name="百分比 2 2 6 5" xfId="1798"/>
    <cellStyle name="百分比 2 2 6 6" xfId="1799"/>
    <cellStyle name="百分比 2 2 7" xfId="1800"/>
    <cellStyle name="百分比 2 2 7 2" xfId="1801"/>
    <cellStyle name="百分比 2 2 7 2 2" xfId="1802"/>
    <cellStyle name="百分比 2 2 7 3" xfId="1803"/>
    <cellStyle name="百分比 2 2 7 4" xfId="1804"/>
    <cellStyle name="百分比 2 2 7 5" xfId="1805"/>
    <cellStyle name="百分比 2 2 7 6" xfId="1806"/>
    <cellStyle name="百分比 2 2 8" xfId="1807"/>
    <cellStyle name="百分比 2 2 8 2" xfId="1808"/>
    <cellStyle name="百分比 2 2 8 2 2" xfId="1809"/>
    <cellStyle name="百分比 2 2 8 3" xfId="1810"/>
    <cellStyle name="百分比 2 2 8 4" xfId="1811"/>
    <cellStyle name="百分比 2 2 8 5" xfId="1812"/>
    <cellStyle name="百分比 2 2 8 6" xfId="1813"/>
    <cellStyle name="百分比 2 2 9" xfId="1814"/>
    <cellStyle name="百分比 2 2 9 2" xfId="1815"/>
    <cellStyle name="百分比 2 2 9 3" xfId="1816"/>
    <cellStyle name="百分比 2 20" xfId="10138"/>
    <cellStyle name="百分比 2 21" xfId="10139"/>
    <cellStyle name="百分比 2 22" xfId="10140"/>
    <cellStyle name="百分比 2 3" xfId="1817"/>
    <cellStyle name="百分比 2 3 10" xfId="1818"/>
    <cellStyle name="百分比 2 3 11" xfId="1819"/>
    <cellStyle name="百分比 2 3 12" xfId="1820"/>
    <cellStyle name="百分比 2 3 13" xfId="1821"/>
    <cellStyle name="百分比 2 3 14" xfId="1822"/>
    <cellStyle name="百分比 2 3 2" xfId="1823"/>
    <cellStyle name="百分比 2 3 2 2" xfId="1824"/>
    <cellStyle name="百分比 2 3 2 3" xfId="1825"/>
    <cellStyle name="百分比 2 3 2 4" xfId="1826"/>
    <cellStyle name="百分比 2 3 3" xfId="1827"/>
    <cellStyle name="百分比 2 3 3 2" xfId="1828"/>
    <cellStyle name="百分比 2 3 4" xfId="1829"/>
    <cellStyle name="百分比 2 3 4 2" xfId="1830"/>
    <cellStyle name="百分比 2 3 5" xfId="1831"/>
    <cellStyle name="百分比 2 3 5 2" xfId="1832"/>
    <cellStyle name="百分比 2 3 6" xfId="1833"/>
    <cellStyle name="百分比 2 3 6 2" xfId="1834"/>
    <cellStyle name="百分比 2 3 7" xfId="1835"/>
    <cellStyle name="百分比 2 3 7 2" xfId="1836"/>
    <cellStyle name="百分比 2 3 8" xfId="1837"/>
    <cellStyle name="百分比 2 3 9" xfId="1838"/>
    <cellStyle name="百分比 2 4" xfId="1839"/>
    <cellStyle name="百分比 2 4 2" xfId="1840"/>
    <cellStyle name="百分比 2 4 2 2" xfId="1841"/>
    <cellStyle name="百分比 2 4 2 3" xfId="1842"/>
    <cellStyle name="百分比 2 4 3" xfId="1843"/>
    <cellStyle name="百分比 2 4 3 2" xfId="1844"/>
    <cellStyle name="百分比 2 4 4" xfId="1845"/>
    <cellStyle name="百分比 2 4 5" xfId="1846"/>
    <cellStyle name="百分比 2 4 6" xfId="1847"/>
    <cellStyle name="百分比 2 4 7" xfId="1848"/>
    <cellStyle name="百分比 2 5" xfId="1849"/>
    <cellStyle name="百分比 2 5 2" xfId="1850"/>
    <cellStyle name="百分比 2 5 2 2" xfId="1851"/>
    <cellStyle name="百分比 2 5 2 3" xfId="1852"/>
    <cellStyle name="百分比 2 5 2 4" xfId="1853"/>
    <cellStyle name="百分比 2 5 3" xfId="1854"/>
    <cellStyle name="百分比 2 5 4" xfId="1855"/>
    <cellStyle name="百分比 2 5 5" xfId="1856"/>
    <cellStyle name="百分比 2 5 6" xfId="1857"/>
    <cellStyle name="百分比 2 6" xfId="1858"/>
    <cellStyle name="百分比 2 6 2" xfId="1859"/>
    <cellStyle name="百分比 2 6 3" xfId="1860"/>
    <cellStyle name="百分比 2 6 4" xfId="1861"/>
    <cellStyle name="百分比 2 6 5" xfId="1862"/>
    <cellStyle name="百分比 2 6 6" xfId="1863"/>
    <cellStyle name="百分比 2 6 7" xfId="1864"/>
    <cellStyle name="百分比 2 7" xfId="1865"/>
    <cellStyle name="百分比 2 7 2" xfId="1866"/>
    <cellStyle name="百分比 2 7 3" xfId="1867"/>
    <cellStyle name="百分比 2 7 4" xfId="1868"/>
    <cellStyle name="百分比 2 7 5" xfId="1869"/>
    <cellStyle name="百分比 2 8" xfId="1870"/>
    <cellStyle name="百分比 2 8 2" xfId="1871"/>
    <cellStyle name="百分比 2 8 3" xfId="1872"/>
    <cellStyle name="百分比 2 8 4" xfId="1873"/>
    <cellStyle name="百分比 2 9" xfId="1874"/>
    <cellStyle name="百分比 2 9 2" xfId="1875"/>
    <cellStyle name="百分比 2 9 3" xfId="1876"/>
    <cellStyle name="百分比 3" xfId="518"/>
    <cellStyle name="百分比 3 10" xfId="1877"/>
    <cellStyle name="百分比 3 11" xfId="1878"/>
    <cellStyle name="百分比 3 12" xfId="1879"/>
    <cellStyle name="百分比 3 13" xfId="1880"/>
    <cellStyle name="百分比 3 14" xfId="1881"/>
    <cellStyle name="百分比 3 15" xfId="1882"/>
    <cellStyle name="百分比 3 16" xfId="1883"/>
    <cellStyle name="百分比 3 17" xfId="1884"/>
    <cellStyle name="百分比 3 18" xfId="1885"/>
    <cellStyle name="百分比 3 19" xfId="1886"/>
    <cellStyle name="百分比 3 2" xfId="1887"/>
    <cellStyle name="百分比 3 2 2" xfId="1888"/>
    <cellStyle name="百分比 3 2 2 2" xfId="1889"/>
    <cellStyle name="百分比 3 2 2 3" xfId="1890"/>
    <cellStyle name="百分比 3 2 2 4" xfId="1891"/>
    <cellStyle name="百分比 3 2 2 5" xfId="1892"/>
    <cellStyle name="百分比 3 2 3" xfId="1893"/>
    <cellStyle name="百分比 3 2 3 2" xfId="1894"/>
    <cellStyle name="百分比 3 2 3 3" xfId="1895"/>
    <cellStyle name="百分比 3 2 4" xfId="1896"/>
    <cellStyle name="百分比 3 2 5" xfId="1897"/>
    <cellStyle name="百分比 3 2 5 2" xfId="1898"/>
    <cellStyle name="百分比 3 2 5 3" xfId="1899"/>
    <cellStyle name="百分比 3 2 6" xfId="10141"/>
    <cellStyle name="百分比 3 20" xfId="1900"/>
    <cellStyle name="百分比 3 21" xfId="1901"/>
    <cellStyle name="百分比 3 22" xfId="1902"/>
    <cellStyle name="百分比 3 23" xfId="1903"/>
    <cellStyle name="百分比 3 3" xfId="1904"/>
    <cellStyle name="百分比 3 3 2" xfId="1905"/>
    <cellStyle name="百分比 3 3 2 2" xfId="1906"/>
    <cellStyle name="百分比 3 3 3" xfId="1907"/>
    <cellStyle name="百分比 3 3 4" xfId="1908"/>
    <cellStyle name="百分比 3 3 5" xfId="1909"/>
    <cellStyle name="百分比 3 3 6" xfId="1910"/>
    <cellStyle name="百分比 3 4" xfId="1911"/>
    <cellStyle name="百分比 3 4 2" xfId="1912"/>
    <cellStyle name="百分比 3 4 3" xfId="1913"/>
    <cellStyle name="百分比 3 4 4" xfId="1914"/>
    <cellStyle name="百分比 3 4 5" xfId="1915"/>
    <cellStyle name="百分比 3 5" xfId="1916"/>
    <cellStyle name="百分比 3 5 2" xfId="1917"/>
    <cellStyle name="百分比 3 5 3" xfId="1918"/>
    <cellStyle name="百分比 3 5 4" xfId="1919"/>
    <cellStyle name="百分比 3 5 5" xfId="1920"/>
    <cellStyle name="百分比 3 6" xfId="1921"/>
    <cellStyle name="百分比 3 6 2" xfId="1922"/>
    <cellStyle name="百分比 3 6 3" xfId="1923"/>
    <cellStyle name="百分比 3 6 4" xfId="1924"/>
    <cellStyle name="百分比 3 6 5" xfId="1925"/>
    <cellStyle name="百分比 3 7" xfId="1926"/>
    <cellStyle name="百分比 3 7 2" xfId="1927"/>
    <cellStyle name="百分比 3 7 3" xfId="1928"/>
    <cellStyle name="百分比 3 7 4" xfId="1929"/>
    <cellStyle name="百分比 3 7 5" xfId="1930"/>
    <cellStyle name="百分比 3 8" xfId="1931"/>
    <cellStyle name="百分比 3 8 2" xfId="1932"/>
    <cellStyle name="百分比 3 8 3" xfId="1933"/>
    <cellStyle name="百分比 3 8 4" xfId="1934"/>
    <cellStyle name="百分比 3 8 5" xfId="1935"/>
    <cellStyle name="百分比 3 9" xfId="1936"/>
    <cellStyle name="百分比 4" xfId="1937"/>
    <cellStyle name="百分比 4 10" xfId="1938"/>
    <cellStyle name="百分比 4 11" xfId="1939"/>
    <cellStyle name="百分比 4 12" xfId="1940"/>
    <cellStyle name="百分比 4 13" xfId="1941"/>
    <cellStyle name="百分比 4 14" xfId="1942"/>
    <cellStyle name="百分比 4 15" xfId="1943"/>
    <cellStyle name="百分比 4 16" xfId="1944"/>
    <cellStyle name="百分比 4 17" xfId="1945"/>
    <cellStyle name="百分比 4 18" xfId="1946"/>
    <cellStyle name="百分比 4 19" xfId="1947"/>
    <cellStyle name="百分比 4 2" xfId="1948"/>
    <cellStyle name="百分比 4 2 2" xfId="1949"/>
    <cellStyle name="百分比 4 2 3" xfId="1950"/>
    <cellStyle name="百分比 4 2 4" xfId="1951"/>
    <cellStyle name="百分比 4 2 5" xfId="1952"/>
    <cellStyle name="百分比 4 20" xfId="1953"/>
    <cellStyle name="百分比 4 21" xfId="1954"/>
    <cellStyle name="百分比 4 22" xfId="1955"/>
    <cellStyle name="百分比 4 23" xfId="1956"/>
    <cellStyle name="百分比 4 24" xfId="10142"/>
    <cellStyle name="百分比 4 3" xfId="1957"/>
    <cellStyle name="百分比 4 3 2" xfId="1958"/>
    <cellStyle name="百分比 4 3 3" xfId="1959"/>
    <cellStyle name="百分比 4 3 4" xfId="1960"/>
    <cellStyle name="百分比 4 3 5" xfId="1961"/>
    <cellStyle name="百分比 4 4" xfId="1962"/>
    <cellStyle name="百分比 4 4 2" xfId="1963"/>
    <cellStyle name="百分比 4 4 3" xfId="1964"/>
    <cellStyle name="百分比 4 4 4" xfId="1965"/>
    <cellStyle name="百分比 4 4 5" xfId="1966"/>
    <cellStyle name="百分比 4 5" xfId="1967"/>
    <cellStyle name="百分比 4 5 2" xfId="1968"/>
    <cellStyle name="百分比 4 5 2 2" xfId="1969"/>
    <cellStyle name="百分比 4 5 3" xfId="1970"/>
    <cellStyle name="百分比 4 5 4" xfId="1971"/>
    <cellStyle name="百分比 4 5 5" xfId="1972"/>
    <cellStyle name="百分比 4 5 6" xfId="1973"/>
    <cellStyle name="百分比 4 6" xfId="1974"/>
    <cellStyle name="百分比 4 6 2" xfId="1975"/>
    <cellStyle name="百分比 4 6 3" xfId="1976"/>
    <cellStyle name="百分比 4 6 4" xfId="1977"/>
    <cellStyle name="百分比 4 6 5" xfId="1978"/>
    <cellStyle name="百分比 4 6 6" xfId="1979"/>
    <cellStyle name="百分比 4 7" xfId="1980"/>
    <cellStyle name="百分比 4 7 2" xfId="1981"/>
    <cellStyle name="百分比 4 7 3" xfId="1982"/>
    <cellStyle name="百分比 4 7 4" xfId="1983"/>
    <cellStyle name="百分比 4 7 5" xfId="1984"/>
    <cellStyle name="百分比 4 8" xfId="1985"/>
    <cellStyle name="百分比 4 8 2" xfId="1986"/>
    <cellStyle name="百分比 4 8 3" xfId="1987"/>
    <cellStyle name="百分比 4 8 4" xfId="1988"/>
    <cellStyle name="百分比 4 8 5" xfId="1989"/>
    <cellStyle name="百分比 4 9" xfId="1990"/>
    <cellStyle name="百分比 4_Sheet1" xfId="10143"/>
    <cellStyle name="百分比 5" xfId="1991"/>
    <cellStyle name="百分比 5 2" xfId="1992"/>
    <cellStyle name="百分比 5 2 2" xfId="1993"/>
    <cellStyle name="百分比 5 3" xfId="1994"/>
    <cellStyle name="百分比 5 3 2" xfId="1995"/>
    <cellStyle name="百分比 5 4" xfId="1996"/>
    <cellStyle name="百分比 5 5" xfId="1997"/>
    <cellStyle name="百分比 5 6" xfId="1998"/>
    <cellStyle name="百分比 6" xfId="1999"/>
    <cellStyle name="百分比 6 2" xfId="2000"/>
    <cellStyle name="百分比 6 3" xfId="2001"/>
    <cellStyle name="百分比 6 4" xfId="2002"/>
    <cellStyle name="百分比 6 5" xfId="2003"/>
    <cellStyle name="百分比 7" xfId="2004"/>
    <cellStyle name="百分比 7 2" xfId="2005"/>
    <cellStyle name="百分比 8" xfId="2006"/>
    <cellStyle name="百分比 8 2" xfId="2007"/>
    <cellStyle name="百分比 9" xfId="2008"/>
    <cellStyle name="捠壿 [0.00]_PRODUCT DETAIL Q1" xfId="226"/>
    <cellStyle name="捠壿_PRODUCT DETAIL Q1" xfId="227"/>
    <cellStyle name="编号" xfId="2009"/>
    <cellStyle name="标题 1 10" xfId="10144"/>
    <cellStyle name="标题 1 11" xfId="10145"/>
    <cellStyle name="标题 1 2" xfId="2010"/>
    <cellStyle name="标题 1 2 2" xfId="2011"/>
    <cellStyle name="标题 1 2 2 2" xfId="2012"/>
    <cellStyle name="标题 1 2 3" xfId="2013"/>
    <cellStyle name="标题 1 2 3 2" xfId="2014"/>
    <cellStyle name="标题 1 2 4" xfId="2015"/>
    <cellStyle name="标题 1 2 4 2" xfId="2016"/>
    <cellStyle name="标题 1 2 5" xfId="2017"/>
    <cellStyle name="标题 1 2 5 2" xfId="2018"/>
    <cellStyle name="标题 1 2 6" xfId="2019"/>
    <cellStyle name="标题 1 2 7" xfId="2020"/>
    <cellStyle name="标题 1 2 7 2" xfId="2021"/>
    <cellStyle name="标题 1 3" xfId="2022"/>
    <cellStyle name="标题 1 3 2" xfId="2023"/>
    <cellStyle name="标题 1 4" xfId="10146"/>
    <cellStyle name="标题 1 5" xfId="10147"/>
    <cellStyle name="标题 1 6" xfId="10148"/>
    <cellStyle name="标题 1 7" xfId="10149"/>
    <cellStyle name="标题 1 8" xfId="10150"/>
    <cellStyle name="标题 1 9" xfId="10151"/>
    <cellStyle name="标题 10" xfId="10152"/>
    <cellStyle name="标题 11" xfId="10153"/>
    <cellStyle name="标题 12" xfId="10154"/>
    <cellStyle name="标题 13" xfId="10155"/>
    <cellStyle name="标题 14" xfId="10156"/>
    <cellStyle name="标题 2 10" xfId="10157"/>
    <cellStyle name="标题 2 11" xfId="10158"/>
    <cellStyle name="标题 2 2" xfId="2024"/>
    <cellStyle name="标题 2 2 2" xfId="2025"/>
    <cellStyle name="标题 2 2 2 2" xfId="2026"/>
    <cellStyle name="标题 2 2 3" xfId="2027"/>
    <cellStyle name="标题 2 2 3 2" xfId="2028"/>
    <cellStyle name="标题 2 2 4" xfId="2029"/>
    <cellStyle name="标题 2 2 4 2" xfId="2030"/>
    <cellStyle name="标题 2 2 5" xfId="2031"/>
    <cellStyle name="标题 2 2 5 2" xfId="2032"/>
    <cellStyle name="标题 2 2 6" xfId="2033"/>
    <cellStyle name="标题 2 2 7" xfId="2034"/>
    <cellStyle name="标题 2 2 7 2" xfId="2035"/>
    <cellStyle name="标题 2 3" xfId="2036"/>
    <cellStyle name="标题 2 3 2" xfId="2037"/>
    <cellStyle name="标题 2 4" xfId="10159"/>
    <cellStyle name="标题 2 5" xfId="10160"/>
    <cellStyle name="标题 2 6" xfId="10161"/>
    <cellStyle name="标题 2 7" xfId="10162"/>
    <cellStyle name="标题 2 8" xfId="10163"/>
    <cellStyle name="标题 2 9" xfId="10164"/>
    <cellStyle name="标题 3 10" xfId="10165"/>
    <cellStyle name="标题 3 11" xfId="10166"/>
    <cellStyle name="标题 3 2" xfId="2038"/>
    <cellStyle name="标题 3 2 2" xfId="2039"/>
    <cellStyle name="标题 3 2 2 2" xfId="2040"/>
    <cellStyle name="标题 3 2 3" xfId="2041"/>
    <cellStyle name="标题 3 2 3 2" xfId="2042"/>
    <cellStyle name="标题 3 2 4" xfId="2043"/>
    <cellStyle name="标题 3 2 4 2" xfId="2044"/>
    <cellStyle name="标题 3 2 5" xfId="2045"/>
    <cellStyle name="标题 3 2 5 2" xfId="2046"/>
    <cellStyle name="标题 3 2 6" xfId="2047"/>
    <cellStyle name="标题 3 2 7" xfId="2048"/>
    <cellStyle name="标题 3 2 7 2" xfId="2049"/>
    <cellStyle name="标题 3 3" xfId="2050"/>
    <cellStyle name="标题 3 3 2" xfId="2051"/>
    <cellStyle name="标题 3 4" xfId="10167"/>
    <cellStyle name="标题 3 5" xfId="10168"/>
    <cellStyle name="标题 3 6" xfId="10169"/>
    <cellStyle name="标题 3 7" xfId="10170"/>
    <cellStyle name="标题 3 8" xfId="10171"/>
    <cellStyle name="标题 3 9" xfId="10172"/>
    <cellStyle name="标题 4 10" xfId="10173"/>
    <cellStyle name="标题 4 11" xfId="10174"/>
    <cellStyle name="标题 4 2" xfId="2052"/>
    <cellStyle name="标题 4 2 2" xfId="2053"/>
    <cellStyle name="标题 4 2 2 2" xfId="2054"/>
    <cellStyle name="标题 4 2 3" xfId="2055"/>
    <cellStyle name="标题 4 2 3 2" xfId="2056"/>
    <cellStyle name="标题 4 2 4" xfId="2057"/>
    <cellStyle name="标题 4 2 4 2" xfId="2058"/>
    <cellStyle name="标题 4 2 5" xfId="2059"/>
    <cellStyle name="标题 4 2 5 2" xfId="2060"/>
    <cellStyle name="标题 4 2 6" xfId="2061"/>
    <cellStyle name="标题 4 2 7" xfId="2062"/>
    <cellStyle name="标题 4 2 7 2" xfId="2063"/>
    <cellStyle name="标题 4 3" xfId="2064"/>
    <cellStyle name="标题 4 3 2" xfId="2065"/>
    <cellStyle name="标题 4 4" xfId="10175"/>
    <cellStyle name="标题 4 5" xfId="10176"/>
    <cellStyle name="标题 4 6" xfId="10177"/>
    <cellStyle name="标题 4 7" xfId="10178"/>
    <cellStyle name="标题 4 8" xfId="10179"/>
    <cellStyle name="标题 4 9" xfId="10180"/>
    <cellStyle name="标题 5" xfId="2066"/>
    <cellStyle name="标题 5 2" xfId="2067"/>
    <cellStyle name="标题 5 2 2" xfId="2068"/>
    <cellStyle name="标题 5 3" xfId="2069"/>
    <cellStyle name="标题 5 3 2" xfId="2070"/>
    <cellStyle name="标题 5 4" xfId="2071"/>
    <cellStyle name="标题 5 4 2" xfId="2072"/>
    <cellStyle name="标题 5 5" xfId="2073"/>
    <cellStyle name="标题 5 5 2" xfId="2074"/>
    <cellStyle name="标题 5 6" xfId="2075"/>
    <cellStyle name="标题 5 7" xfId="2076"/>
    <cellStyle name="标题 5 7 2" xfId="2077"/>
    <cellStyle name="标题 6" xfId="2078"/>
    <cellStyle name="标题 6 2" xfId="2079"/>
    <cellStyle name="标题 7" xfId="10181"/>
    <cellStyle name="标题 8" xfId="10182"/>
    <cellStyle name="标题 9" xfId="10183"/>
    <cellStyle name="标题1" xfId="2080"/>
    <cellStyle name="標準_１１月価格表" xfId="228"/>
    <cellStyle name="表标题" xfId="229"/>
    <cellStyle name="表标题 2" xfId="2081"/>
    <cellStyle name="表标题 2 2" xfId="2082"/>
    <cellStyle name="表标题 3" xfId="2083"/>
    <cellStyle name="表标题 3 2" xfId="10184"/>
    <cellStyle name="表标题 4" xfId="2084"/>
    <cellStyle name="表标题 4 2" xfId="10185"/>
    <cellStyle name="表标题 5" xfId="10186"/>
    <cellStyle name="表标题 5 2" xfId="10187"/>
    <cellStyle name="表标题 6" xfId="10188"/>
    <cellStyle name="表标题 7" xfId="10189"/>
    <cellStyle name="表标题 8" xfId="10190"/>
    <cellStyle name="表头" xfId="10191"/>
    <cellStyle name="表头1" xfId="10192"/>
    <cellStyle name="部门" xfId="2085"/>
    <cellStyle name="差 10" xfId="10193"/>
    <cellStyle name="差 11" xfId="10194"/>
    <cellStyle name="差 2" xfId="2086"/>
    <cellStyle name="差 2 2" xfId="2087"/>
    <cellStyle name="差 2 2 2" xfId="2088"/>
    <cellStyle name="差 2 3" xfId="2089"/>
    <cellStyle name="差 2 4" xfId="2090"/>
    <cellStyle name="差 2 4 2" xfId="2091"/>
    <cellStyle name="差 2 5" xfId="2092"/>
    <cellStyle name="差 2 5 2" xfId="2093"/>
    <cellStyle name="差 2 6" xfId="2094"/>
    <cellStyle name="差 2 7" xfId="2095"/>
    <cellStyle name="差 2 7 2" xfId="2096"/>
    <cellStyle name="差 3" xfId="2097"/>
    <cellStyle name="差 3 2" xfId="2098"/>
    <cellStyle name="差 4" xfId="10195"/>
    <cellStyle name="差 5" xfId="10196"/>
    <cellStyle name="差 6" xfId="10197"/>
    <cellStyle name="差 7" xfId="10198"/>
    <cellStyle name="差 8" xfId="10199"/>
    <cellStyle name="差 9" xfId="10200"/>
    <cellStyle name="差__dxn_temp货币资金" xfId="519"/>
    <cellStyle name="差__dxn_temp货币资金 2" xfId="2099"/>
    <cellStyle name="差__dxn_temp货币资金 3" xfId="10201"/>
    <cellStyle name="差__dxn_temp空白表页" xfId="554"/>
    <cellStyle name="差__dxn_temp空白表页 10" xfId="2100"/>
    <cellStyle name="差__dxn_temp空白表页 10 2" xfId="2101"/>
    <cellStyle name="差__dxn_temp空白表页 11" xfId="2102"/>
    <cellStyle name="差__dxn_temp空白表页 11 2" xfId="2103"/>
    <cellStyle name="差__dxn_temp空白表页 12" xfId="2104"/>
    <cellStyle name="差__dxn_temp空白表页 13" xfId="2105"/>
    <cellStyle name="差__dxn_temp空白表页 14" xfId="2106"/>
    <cellStyle name="差__dxn_temp空白表页 15" xfId="2107"/>
    <cellStyle name="差__dxn_temp空白表页 16" xfId="10202"/>
    <cellStyle name="差__dxn_temp空白表页 17" xfId="10203"/>
    <cellStyle name="差__dxn_temp空白表页 18" xfId="10204"/>
    <cellStyle name="差__dxn_temp空白表页 2" xfId="2108"/>
    <cellStyle name="差__dxn_temp空白表页 2 2" xfId="2109"/>
    <cellStyle name="差__dxn_temp空白表页 2 2 2" xfId="2110"/>
    <cellStyle name="差__dxn_temp空白表页 2 3" xfId="2111"/>
    <cellStyle name="差__dxn_temp空白表页 2 4" xfId="2112"/>
    <cellStyle name="差__dxn_temp空白表页 2 5" xfId="2113"/>
    <cellStyle name="差__dxn_temp空白表页 3" xfId="2114"/>
    <cellStyle name="差__dxn_temp空白表页 3 2" xfId="2115"/>
    <cellStyle name="差__dxn_temp空白表页 3 3" xfId="2116"/>
    <cellStyle name="差__dxn_temp空白表页 3 4" xfId="2117"/>
    <cellStyle name="差__dxn_temp空白表页 4" xfId="2118"/>
    <cellStyle name="差__dxn_temp空白表页 4 2" xfId="2119"/>
    <cellStyle name="差__dxn_temp空白表页 4 3" xfId="2120"/>
    <cellStyle name="差__dxn_temp空白表页 4 4" xfId="2121"/>
    <cellStyle name="差__dxn_temp空白表页 5" xfId="2122"/>
    <cellStyle name="差__dxn_temp空白表页 5 2" xfId="2123"/>
    <cellStyle name="差__dxn_temp空白表页 5 3" xfId="2124"/>
    <cellStyle name="差__dxn_temp空白表页 5 4" xfId="2125"/>
    <cellStyle name="差__dxn_temp空白表页 6" xfId="2126"/>
    <cellStyle name="差__dxn_temp空白表页 6 2" xfId="2127"/>
    <cellStyle name="差__dxn_temp空白表页 6 3" xfId="2128"/>
    <cellStyle name="差__dxn_temp空白表页 6 4" xfId="2129"/>
    <cellStyle name="差__dxn_temp空白表页 7" xfId="2130"/>
    <cellStyle name="差__dxn_temp空白表页 7 2" xfId="2131"/>
    <cellStyle name="差__dxn_temp空白表页 8" xfId="2132"/>
    <cellStyle name="差__dxn_temp空白表页 8 2" xfId="2133"/>
    <cellStyle name="差__dxn_temp空白表页 9" xfId="2134"/>
    <cellStyle name="差__dxn_temp空白表页 9 2" xfId="2135"/>
    <cellStyle name="差_10存货" xfId="230"/>
    <cellStyle name="差_10存货 2" xfId="369"/>
    <cellStyle name="差_10存货 2 2" xfId="604"/>
    <cellStyle name="差_10存货 2 2 2" xfId="2136"/>
    <cellStyle name="差_10存货 2 2 3" xfId="10205"/>
    <cellStyle name="差_10存货 2 2 4" xfId="10206"/>
    <cellStyle name="差_10存货 2 2 5" xfId="10207"/>
    <cellStyle name="差_10存货 2 3" xfId="2137"/>
    <cellStyle name="差_10存货 3" xfId="2138"/>
    <cellStyle name="差_10存货 3 2" xfId="2139"/>
    <cellStyle name="差_10存货 4" xfId="2140"/>
    <cellStyle name="差_10存货 4 2" xfId="10208"/>
    <cellStyle name="差_10存货 5" xfId="2141"/>
    <cellStyle name="差_10存货 5 2" xfId="10209"/>
    <cellStyle name="差_10存货 6" xfId="10210"/>
    <cellStyle name="差_10存货 7" xfId="10211"/>
    <cellStyle name="差_10存货 8" xfId="10212"/>
    <cellStyle name="差_10-可供出售金融资产（空白模板）" xfId="2142"/>
    <cellStyle name="差_10-可供出售金融资产（空白模板） 2" xfId="2143"/>
    <cellStyle name="差_10-可供出售金融资产（空白模板） 2 2" xfId="2144"/>
    <cellStyle name="差_10-可供出售金融资产（空白模板） 3" xfId="2145"/>
    <cellStyle name="差_10-可供出售金融资产（空白模板） 3 2" xfId="2146"/>
    <cellStyle name="差_10-可供出售金融资产（空白模板） 4" xfId="2147"/>
    <cellStyle name="差_10针对持续经营的调查问卷" xfId="10213"/>
    <cellStyle name="差_11-持有至到期投资（空白模板）" xfId="520"/>
    <cellStyle name="差_11-持有至到期投资（空白模板） 2" xfId="2148"/>
    <cellStyle name="差_11-持有至到期投资（空白模板） 2 2" xfId="2149"/>
    <cellStyle name="差_11-持有至到期投资（空白模板） 3" xfId="2150"/>
    <cellStyle name="差_11-持有至到期投资（空白模板） 3 2" xfId="2151"/>
    <cellStyle name="差_11-持有至到期投资（空白模板） 4" xfId="2152"/>
    <cellStyle name="差_12-长期应收款（空白模板）" xfId="2153"/>
    <cellStyle name="差_12-长期应收款（空白模板） 2" xfId="2154"/>
    <cellStyle name="差_12-长期应收款（空白模板） 2 2" xfId="2155"/>
    <cellStyle name="差_12-长期应收款（空白模板） 3" xfId="2156"/>
    <cellStyle name="差_12-长期应收款（空白模板） 3 2" xfId="2157"/>
    <cellStyle name="差_12-长期应收款（空白模板） 4" xfId="2158"/>
    <cellStyle name="差_15-固定资产（空白模板）" xfId="2159"/>
    <cellStyle name="差_15-固定资产（空白模板） 2" xfId="2160"/>
    <cellStyle name="差_15-固定资产（空白模板） 2 2" xfId="2161"/>
    <cellStyle name="差_15-固定资产（空白模板） 2 3" xfId="2162"/>
    <cellStyle name="差_15-固定资产（空白模板） 3" xfId="2163"/>
    <cellStyle name="差_15-固定资产（空白模板） 3 2" xfId="2164"/>
    <cellStyle name="差_15-固定资产（空白模板） 4" xfId="2165"/>
    <cellStyle name="差_15-固定资产（空白模板） 5" xfId="2166"/>
    <cellStyle name="差_16-在建工程（空白模板）" xfId="2167"/>
    <cellStyle name="差_16-在建工程（空白模板） 2" xfId="2168"/>
    <cellStyle name="差_16-在建工程（空白模板） 2 2" xfId="2169"/>
    <cellStyle name="差_16-在建工程（空白模板） 3" xfId="2170"/>
    <cellStyle name="差_16-在建工程（空白模板） 3 2" xfId="2171"/>
    <cellStyle name="差_16-在建工程（空白模板） 4" xfId="2172"/>
    <cellStyle name="差_16-在建工程（空白模板） 4 2" xfId="2173"/>
    <cellStyle name="差_16-在建工程（空白模板） 5" xfId="2174"/>
    <cellStyle name="差_16-在建工程（空白模板） 5 2" xfId="2175"/>
    <cellStyle name="差_16-在建工程（空白模板） 6" xfId="2176"/>
    <cellStyle name="差_19-无形资产（空白模板）" xfId="231"/>
    <cellStyle name="差_19-无形资产（空白模板） 10" xfId="2177"/>
    <cellStyle name="差_19-无形资产（空白模板） 10 2" xfId="2178"/>
    <cellStyle name="差_19-无形资产（空白模板） 11" xfId="2179"/>
    <cellStyle name="差_19-无形资产（空白模板） 11 2" xfId="2180"/>
    <cellStyle name="差_19-无形资产（空白模板） 12" xfId="2181"/>
    <cellStyle name="差_19-无形资产（空白模板） 13" xfId="2182"/>
    <cellStyle name="差_19-无形资产（空白模板） 14" xfId="2183"/>
    <cellStyle name="差_19-无形资产（空白模板） 15" xfId="2184"/>
    <cellStyle name="差_19-无形资产（空白模板） 16" xfId="10214"/>
    <cellStyle name="差_19-无形资产（空白模板） 17" xfId="10215"/>
    <cellStyle name="差_19-无形资产（空白模板） 18" xfId="10216"/>
    <cellStyle name="差_19-无形资产（空白模板） 2" xfId="2185"/>
    <cellStyle name="差_19-无形资产（空白模板） 2 2" xfId="2186"/>
    <cellStyle name="差_19-无形资产（空白模板） 2 2 2" xfId="2187"/>
    <cellStyle name="差_19-无形资产（空白模板） 2 3" xfId="2188"/>
    <cellStyle name="差_19-无形资产（空白模板） 2 4" xfId="2189"/>
    <cellStyle name="差_19-无形资产（空白模板） 2 5" xfId="2190"/>
    <cellStyle name="差_19-无形资产（空白模板） 3" xfId="2191"/>
    <cellStyle name="差_19-无形资产（空白模板） 3 2" xfId="2192"/>
    <cellStyle name="差_19-无形资产（空白模板） 3 3" xfId="2193"/>
    <cellStyle name="差_19-无形资产（空白模板） 3 4" xfId="2194"/>
    <cellStyle name="差_19-无形资产（空白模板） 4" xfId="2195"/>
    <cellStyle name="差_19-无形资产（空白模板） 4 2" xfId="2196"/>
    <cellStyle name="差_19-无形资产（空白模板） 4 3" xfId="2197"/>
    <cellStyle name="差_19-无形资产（空白模板） 4 4" xfId="2198"/>
    <cellStyle name="差_19-无形资产（空白模板） 5" xfId="2199"/>
    <cellStyle name="差_19-无形资产（空白模板） 5 2" xfId="2200"/>
    <cellStyle name="差_19-无形资产（空白模板） 5 3" xfId="2201"/>
    <cellStyle name="差_19-无形资产（空白模板） 5 4" xfId="2202"/>
    <cellStyle name="差_19-无形资产（空白模板） 6" xfId="2203"/>
    <cellStyle name="差_19-无形资产（空白模板） 6 2" xfId="2204"/>
    <cellStyle name="差_19-无形资产（空白模板） 6 3" xfId="2205"/>
    <cellStyle name="差_19-无形资产（空白模板） 6 4" xfId="2206"/>
    <cellStyle name="差_19-无形资产（空白模板） 7" xfId="2207"/>
    <cellStyle name="差_19-无形资产（空白模板） 7 2" xfId="2208"/>
    <cellStyle name="差_19-无形资产（空白模板） 8" xfId="2209"/>
    <cellStyle name="差_19-无形资产（空白模板） 8 2" xfId="2210"/>
    <cellStyle name="差_19-无形资产（空白模板） 9" xfId="2211"/>
    <cellStyle name="差_19-无形资产（空白模板） 9 2" xfId="2212"/>
    <cellStyle name="差_19-无形资产（空白模板）_3固定资产" xfId="2213"/>
    <cellStyle name="差_19-无形资产（空白模板）_3固定资产 2" xfId="2214"/>
    <cellStyle name="差_19-无形资产（空白模板）_Book2" xfId="2215"/>
    <cellStyle name="差_19-无形资产（空白模板）_Book2 2" xfId="2216"/>
    <cellStyle name="差_19-无形资产（空白模板）_财务费用" xfId="10217"/>
    <cellStyle name="差_19-无形资产（空白模板）_固定资产" xfId="2217"/>
    <cellStyle name="差_19-无形资产（空白模板）_固定资产 2" xfId="2218"/>
    <cellStyle name="差_19-无形资产（空白模板）_货币资金" xfId="2219"/>
    <cellStyle name="差_19-无形资产（空白模板）_货币资金 2" xfId="2220"/>
    <cellStyle name="差_19-无形资产（空白模板）_应收账款" xfId="2221"/>
    <cellStyle name="差_19-无形资产（空白模板）_应收账款 2" xfId="2222"/>
    <cellStyle name="差_1持有至到期投资" xfId="2223"/>
    <cellStyle name="差_1持有至到期投资 2" xfId="2224"/>
    <cellStyle name="差_1持有至到期投资 2 2" xfId="2225"/>
    <cellStyle name="差_1持有至到期投资 3" xfId="2226"/>
    <cellStyle name="差_1持有至到期投资 3 2" xfId="2227"/>
    <cellStyle name="差_1持有至到期投资 4" xfId="2228"/>
    <cellStyle name="差_1递延所得税负债" xfId="2229"/>
    <cellStyle name="差_1递延所得税负债 2" xfId="2230"/>
    <cellStyle name="差_1递延所得税负债 2 2" xfId="2231"/>
    <cellStyle name="差_1递延所得税负债 3" xfId="2232"/>
    <cellStyle name="差_1递延所得税负债 3 2" xfId="2233"/>
    <cellStyle name="差_1递延所得税负债 4" xfId="2234"/>
    <cellStyle name="差_1递延所得税资产" xfId="2235"/>
    <cellStyle name="差_1递延所得税资产 2" xfId="2236"/>
    <cellStyle name="差_1递延所得税资产 2 2" xfId="2237"/>
    <cellStyle name="差_1递延所得税资产 3" xfId="2238"/>
    <cellStyle name="差_1递延所得税资产 3 2" xfId="2239"/>
    <cellStyle name="差_1递延所得税资产 4" xfId="2240"/>
    <cellStyle name="差_1短期借款" xfId="555"/>
    <cellStyle name="差_1短期借款 10" xfId="2241"/>
    <cellStyle name="差_1短期借款 10 2" xfId="2242"/>
    <cellStyle name="差_1短期借款 11" xfId="2243"/>
    <cellStyle name="差_1短期借款 11 2" xfId="2244"/>
    <cellStyle name="差_1短期借款 12" xfId="2245"/>
    <cellStyle name="差_1短期借款 13" xfId="2246"/>
    <cellStyle name="差_1短期借款 14" xfId="2247"/>
    <cellStyle name="差_1短期借款 15" xfId="2248"/>
    <cellStyle name="差_1短期借款 16" xfId="10218"/>
    <cellStyle name="差_1短期借款 17" xfId="10219"/>
    <cellStyle name="差_1短期借款 18" xfId="10220"/>
    <cellStyle name="差_1短期借款 2" xfId="2249"/>
    <cellStyle name="差_1短期借款 2 2" xfId="2250"/>
    <cellStyle name="差_1短期借款 2 2 2" xfId="2251"/>
    <cellStyle name="差_1短期借款 2 3" xfId="2252"/>
    <cellStyle name="差_1短期借款 2 4" xfId="2253"/>
    <cellStyle name="差_1短期借款 2 5" xfId="2254"/>
    <cellStyle name="差_1短期借款 3" xfId="2255"/>
    <cellStyle name="差_1短期借款 3 2" xfId="2256"/>
    <cellStyle name="差_1短期借款 3 3" xfId="2257"/>
    <cellStyle name="差_1短期借款 3 4" xfId="2258"/>
    <cellStyle name="差_1短期借款 4" xfId="2259"/>
    <cellStyle name="差_1短期借款 4 2" xfId="2260"/>
    <cellStyle name="差_1短期借款 4 3" xfId="2261"/>
    <cellStyle name="差_1短期借款 4 4" xfId="2262"/>
    <cellStyle name="差_1短期借款 5" xfId="2263"/>
    <cellStyle name="差_1短期借款 5 2" xfId="2264"/>
    <cellStyle name="差_1短期借款 5 3" xfId="2265"/>
    <cellStyle name="差_1短期借款 5 4" xfId="2266"/>
    <cellStyle name="差_1短期借款 6" xfId="2267"/>
    <cellStyle name="差_1短期借款 6 2" xfId="2268"/>
    <cellStyle name="差_1短期借款 6 3" xfId="2269"/>
    <cellStyle name="差_1短期借款 6 4" xfId="2270"/>
    <cellStyle name="差_1短期借款 7" xfId="2271"/>
    <cellStyle name="差_1短期借款 7 2" xfId="2272"/>
    <cellStyle name="差_1短期借款 8" xfId="2273"/>
    <cellStyle name="差_1短期借款 8 2" xfId="2274"/>
    <cellStyle name="差_1短期借款 9" xfId="2275"/>
    <cellStyle name="差_1短期借款 9 2" xfId="2276"/>
    <cellStyle name="差_1公允价值变动损益" xfId="2277"/>
    <cellStyle name="差_1公允价值变动损益 2" xfId="2278"/>
    <cellStyle name="差_1公允价值变动损益 2 2" xfId="2279"/>
    <cellStyle name="差_1公允价值变动损益 3" xfId="2280"/>
    <cellStyle name="差_1公允价值变动损益 3 2" xfId="2281"/>
    <cellStyle name="差_1公允价值变动损益 4" xfId="2282"/>
    <cellStyle name="差_1固定资产" xfId="2283"/>
    <cellStyle name="差_1固定资产 2" xfId="2284"/>
    <cellStyle name="差_1固定资产 2 2" xfId="2285"/>
    <cellStyle name="差_1固定资产 2 3" xfId="2286"/>
    <cellStyle name="差_1固定资产 3" xfId="2287"/>
    <cellStyle name="差_1固定资产 3 2" xfId="2288"/>
    <cellStyle name="差_1固定资产 4" xfId="2289"/>
    <cellStyle name="差_1固定资产 5" xfId="2290"/>
    <cellStyle name="差_1货币资金" xfId="2291"/>
    <cellStyle name="差_1货币资金 2" xfId="2292"/>
    <cellStyle name="差_1货币资金 2 2" xfId="2293"/>
    <cellStyle name="差_1货币资金 2 3" xfId="2294"/>
    <cellStyle name="差_1货币资金 3" xfId="2295"/>
    <cellStyle name="差_1货币资金 3 2" xfId="2296"/>
    <cellStyle name="差_1货币资金 4" xfId="2297"/>
    <cellStyle name="差_1货币资金 4 2" xfId="2298"/>
    <cellStyle name="差_1货币资金 5" xfId="2299"/>
    <cellStyle name="差_1货币资金 6" xfId="2300"/>
    <cellStyle name="差_1交易性金融资产" xfId="2301"/>
    <cellStyle name="差_1交易性金融资产 2" xfId="2302"/>
    <cellStyle name="差_1交易性金融资产 2 2" xfId="2303"/>
    <cellStyle name="差_1交易性金融资产 3" xfId="2304"/>
    <cellStyle name="差_1交易性金融资产 3 2" xfId="2305"/>
    <cellStyle name="差_1交易性金融资产 4" xfId="2306"/>
    <cellStyle name="差_1可供出售金融资产" xfId="2307"/>
    <cellStyle name="差_1可供出售金融资产 2" xfId="2308"/>
    <cellStyle name="差_1可供出售金融资产 2 2" xfId="2309"/>
    <cellStyle name="差_1可供出售金融资产 3" xfId="2310"/>
    <cellStyle name="差_1可供出售金融资产 3 2" xfId="2311"/>
    <cellStyle name="差_1可供出售金融资产 4" xfId="2312"/>
    <cellStyle name="差_1其他应付款" xfId="2313"/>
    <cellStyle name="差_1其他应付款 2" xfId="2314"/>
    <cellStyle name="差_1其他应付款 2 2" xfId="2315"/>
    <cellStyle name="差_1其他应付款 3" xfId="2316"/>
    <cellStyle name="差_1其他应付款 3 2" xfId="2317"/>
    <cellStyle name="差_1其他应付款 4" xfId="2318"/>
    <cellStyle name="差_1其他应收款" xfId="2319"/>
    <cellStyle name="差_1其他应收款 2" xfId="2320"/>
    <cellStyle name="差_1其他应收款 2 2" xfId="2321"/>
    <cellStyle name="差_1其他应收款 3" xfId="2322"/>
    <cellStyle name="差_1其他应收款 3 2" xfId="2323"/>
    <cellStyle name="差_1其他应收款 3 3" xfId="2324"/>
    <cellStyle name="差_1其他应收款 4" xfId="2325"/>
    <cellStyle name="差_1所得税费用" xfId="2326"/>
    <cellStyle name="差_1所得税费用 10" xfId="2327"/>
    <cellStyle name="差_1所得税费用 10 2" xfId="2328"/>
    <cellStyle name="差_1所得税费用 11" xfId="2329"/>
    <cellStyle name="差_1所得税费用 2" xfId="2330"/>
    <cellStyle name="差_1所得税费用 2 2" xfId="2331"/>
    <cellStyle name="差_1所得税费用 3" xfId="2332"/>
    <cellStyle name="差_1所得税费用 3 2" xfId="2333"/>
    <cellStyle name="差_1所得税费用 4" xfId="2334"/>
    <cellStyle name="差_1所得税费用 4 2" xfId="2335"/>
    <cellStyle name="差_1所得税费用 5" xfId="2336"/>
    <cellStyle name="差_1所得税费用 5 2" xfId="2337"/>
    <cellStyle name="差_1所得税费用 6" xfId="2338"/>
    <cellStyle name="差_1所得税费用 6 2" xfId="2339"/>
    <cellStyle name="差_1所得税费用 7" xfId="2340"/>
    <cellStyle name="差_1所得税费用 7 2" xfId="2341"/>
    <cellStyle name="差_1所得税费用 8" xfId="2342"/>
    <cellStyle name="差_1所得税费用 8 2" xfId="2343"/>
    <cellStyle name="差_1所得税费用 9" xfId="2344"/>
    <cellStyle name="差_1所得税费用 9 2" xfId="2345"/>
    <cellStyle name="差_1投资收益" xfId="2346"/>
    <cellStyle name="差_1投资收益 2" xfId="2347"/>
    <cellStyle name="差_1投资收益 2 2" xfId="2348"/>
    <cellStyle name="差_1投资收益 3" xfId="2349"/>
    <cellStyle name="差_1投资收益 3 2" xfId="2350"/>
    <cellStyle name="差_1投资收益 4" xfId="2351"/>
    <cellStyle name="差_1-销售与收款循环" xfId="10221"/>
    <cellStyle name="差_1营业收入" xfId="2352"/>
    <cellStyle name="差_1营业收入 10" xfId="2353"/>
    <cellStyle name="差_1营业收入 11" xfId="2354"/>
    <cellStyle name="差_1营业收入 12" xfId="2355"/>
    <cellStyle name="差_1营业收入 13" xfId="2356"/>
    <cellStyle name="差_1营业收入 14" xfId="2357"/>
    <cellStyle name="差_1营业收入 15" xfId="2358"/>
    <cellStyle name="差_1营业收入 2" xfId="2359"/>
    <cellStyle name="差_1营业收入 2 2" xfId="2360"/>
    <cellStyle name="差_1营业收入 3" xfId="2361"/>
    <cellStyle name="差_1营业收入 3 2" xfId="2362"/>
    <cellStyle name="差_1营业收入 4" xfId="2363"/>
    <cellStyle name="差_1营业收入 5" xfId="2364"/>
    <cellStyle name="差_1营业收入 6" xfId="2365"/>
    <cellStyle name="差_1营业收入 7" xfId="2366"/>
    <cellStyle name="差_1营业收入 8" xfId="2367"/>
    <cellStyle name="差_1营业收入 9" xfId="2368"/>
    <cellStyle name="差_1营业外收入" xfId="2369"/>
    <cellStyle name="差_1营业外收入 2" xfId="2370"/>
    <cellStyle name="差_1营业外收入 2 2" xfId="2371"/>
    <cellStyle name="差_1营业外收入 3" xfId="2372"/>
    <cellStyle name="差_1营业外收入 3 2" xfId="2373"/>
    <cellStyle name="差_1营业外收入 4" xfId="2374"/>
    <cellStyle name="差_1营业外支出" xfId="2375"/>
    <cellStyle name="差_1营业外支出 2" xfId="2376"/>
    <cellStyle name="差_1营业外支出 2 2" xfId="2377"/>
    <cellStyle name="差_1营业外支出 3" xfId="2378"/>
    <cellStyle name="差_1营业外支出 4" xfId="2379"/>
    <cellStyle name="差_1应付账款" xfId="2380"/>
    <cellStyle name="差_1应付账款 2" xfId="2381"/>
    <cellStyle name="差_1应付账款 2 2" xfId="2382"/>
    <cellStyle name="差_1应付账款 3" xfId="2383"/>
    <cellStyle name="差_1应付账款 3 2" xfId="2384"/>
    <cellStyle name="差_1应付账款 4" xfId="2385"/>
    <cellStyle name="差_1应付职工薪酬" xfId="2386"/>
    <cellStyle name="差_1应付职工薪酬 2" xfId="2387"/>
    <cellStyle name="差_1应付职工薪酬 2 2" xfId="2388"/>
    <cellStyle name="差_1应付职工薪酬 3" xfId="2389"/>
    <cellStyle name="差_1应付职工薪酬 3 2" xfId="2390"/>
    <cellStyle name="差_1应付职工薪酬 4" xfId="2391"/>
    <cellStyle name="差_1应收票据" xfId="2392"/>
    <cellStyle name="差_1应收票据 2" xfId="2393"/>
    <cellStyle name="差_1应收票据 2 2" xfId="2394"/>
    <cellStyle name="差_1应收票据 3" xfId="2395"/>
    <cellStyle name="差_1应收票据 3 2" xfId="2396"/>
    <cellStyle name="差_1应收票据 4" xfId="2397"/>
    <cellStyle name="差_1应收账款" xfId="556"/>
    <cellStyle name="差_1应收账款 2" xfId="2398"/>
    <cellStyle name="差_1应收账款 2 2" xfId="2399"/>
    <cellStyle name="差_1应收账款 3" xfId="2400"/>
    <cellStyle name="差_1应收账款 3 2" xfId="2401"/>
    <cellStyle name="差_1应收账款 4" xfId="2402"/>
    <cellStyle name="差_1应收账款 5" xfId="10222"/>
    <cellStyle name="差_1应收账款 6" xfId="10223"/>
    <cellStyle name="差_1应收账款 7" xfId="10224"/>
    <cellStyle name="差_1预付款项" xfId="2403"/>
    <cellStyle name="差_1预付款项 2" xfId="2404"/>
    <cellStyle name="差_1预付款项 2 2" xfId="2405"/>
    <cellStyle name="差_1预付款项 3" xfId="2406"/>
    <cellStyle name="差_1预付款项 3 2" xfId="2407"/>
    <cellStyle name="差_1预付款项 4" xfId="2408"/>
    <cellStyle name="差_1预收款项" xfId="557"/>
    <cellStyle name="差_1预收款项 10" xfId="2409"/>
    <cellStyle name="差_1预收款项 10 2" xfId="2410"/>
    <cellStyle name="差_1预收款项 11" xfId="2411"/>
    <cellStyle name="差_1预收款项 11 2" xfId="2412"/>
    <cellStyle name="差_1预收款项 12" xfId="2413"/>
    <cellStyle name="差_1预收款项 13" xfId="2414"/>
    <cellStyle name="差_1预收款项 14" xfId="2415"/>
    <cellStyle name="差_1预收款项 15" xfId="2416"/>
    <cellStyle name="差_1预收款项 16" xfId="10225"/>
    <cellStyle name="差_1预收款项 17" xfId="10226"/>
    <cellStyle name="差_1预收款项 18" xfId="10227"/>
    <cellStyle name="差_1预收款项 2" xfId="2417"/>
    <cellStyle name="差_1预收款项 2 2" xfId="2418"/>
    <cellStyle name="差_1预收款项 2 2 2" xfId="2419"/>
    <cellStyle name="差_1预收款项 2 3" xfId="2420"/>
    <cellStyle name="差_1预收款项 2 4" xfId="2421"/>
    <cellStyle name="差_1预收款项 2 5" xfId="2422"/>
    <cellStyle name="差_1预收款项 3" xfId="2423"/>
    <cellStyle name="差_1预收款项 3 2" xfId="2424"/>
    <cellStyle name="差_1预收款项 3 3" xfId="2425"/>
    <cellStyle name="差_1预收款项 3 4" xfId="2426"/>
    <cellStyle name="差_1预收款项 4" xfId="2427"/>
    <cellStyle name="差_1预收款项 4 2" xfId="2428"/>
    <cellStyle name="差_1预收款项 4 3" xfId="2429"/>
    <cellStyle name="差_1预收款项 4 4" xfId="2430"/>
    <cellStyle name="差_1预收款项 5" xfId="2431"/>
    <cellStyle name="差_1预收款项 5 2" xfId="2432"/>
    <cellStyle name="差_1预收款项 5 3" xfId="2433"/>
    <cellStyle name="差_1预收款项 5 4" xfId="2434"/>
    <cellStyle name="差_1预收款项 6" xfId="2435"/>
    <cellStyle name="差_1预收款项 6 2" xfId="2436"/>
    <cellStyle name="差_1预收款项 6 3" xfId="2437"/>
    <cellStyle name="差_1预收款项 6 4" xfId="2438"/>
    <cellStyle name="差_1预收款项 7" xfId="2439"/>
    <cellStyle name="差_1预收款项 7 2" xfId="2440"/>
    <cellStyle name="差_1预收款项 8" xfId="2441"/>
    <cellStyle name="差_1预收款项 8 2" xfId="2442"/>
    <cellStyle name="差_1预收款项 9" xfId="2443"/>
    <cellStyle name="差_1预收款项 9 2" xfId="2444"/>
    <cellStyle name="差_1长期借款" xfId="2445"/>
    <cellStyle name="差_1长期借款 2" xfId="2446"/>
    <cellStyle name="差_1长期借款 2 2" xfId="2447"/>
    <cellStyle name="差_1长期借款 3" xfId="2448"/>
    <cellStyle name="差_1长期借款 3 2" xfId="2449"/>
    <cellStyle name="差_1长期借款 4" xfId="2450"/>
    <cellStyle name="差_1长期应付款" xfId="2451"/>
    <cellStyle name="差_1长期应付款 2" xfId="2452"/>
    <cellStyle name="差_1长期应付款 2 2" xfId="2453"/>
    <cellStyle name="差_1长期应付款 3" xfId="2454"/>
    <cellStyle name="差_1长期应付款 3 2" xfId="2455"/>
    <cellStyle name="差_1长期应付款 4" xfId="2456"/>
    <cellStyle name="差_1长期应收款" xfId="2457"/>
    <cellStyle name="差_1长期应收款 2" xfId="2458"/>
    <cellStyle name="差_1长期应收款 2 2" xfId="2459"/>
    <cellStyle name="差_1长期应收款 3" xfId="2460"/>
    <cellStyle name="差_1长期应收款 3 2" xfId="2461"/>
    <cellStyle name="差_1长期应收款 4" xfId="2462"/>
    <cellStyle name="差_1专项应付款" xfId="558"/>
    <cellStyle name="差_1专项应付款 10" xfId="2463"/>
    <cellStyle name="差_1专项应付款 10 2" xfId="2464"/>
    <cellStyle name="差_1专项应付款 11" xfId="2465"/>
    <cellStyle name="差_1专项应付款 11 2" xfId="2466"/>
    <cellStyle name="差_1专项应付款 12" xfId="2467"/>
    <cellStyle name="差_1专项应付款 13" xfId="2468"/>
    <cellStyle name="差_1专项应付款 14" xfId="2469"/>
    <cellStyle name="差_1专项应付款 15" xfId="2470"/>
    <cellStyle name="差_1专项应付款 16" xfId="10228"/>
    <cellStyle name="差_1专项应付款 17" xfId="10229"/>
    <cellStyle name="差_1专项应付款 18" xfId="10230"/>
    <cellStyle name="差_1专项应付款 2" xfId="2471"/>
    <cellStyle name="差_1专项应付款 2 2" xfId="2472"/>
    <cellStyle name="差_1专项应付款 2 2 2" xfId="2473"/>
    <cellStyle name="差_1专项应付款 2 3" xfId="2474"/>
    <cellStyle name="差_1专项应付款 2 4" xfId="2475"/>
    <cellStyle name="差_1专项应付款 2 5" xfId="2476"/>
    <cellStyle name="差_1专项应付款 3" xfId="2477"/>
    <cellStyle name="差_1专项应付款 3 2" xfId="2478"/>
    <cellStyle name="差_1专项应付款 3 3" xfId="2479"/>
    <cellStyle name="差_1专项应付款 3 4" xfId="2480"/>
    <cellStyle name="差_1专项应付款 4" xfId="2481"/>
    <cellStyle name="差_1专项应付款 4 2" xfId="2482"/>
    <cellStyle name="差_1专项应付款 4 3" xfId="2483"/>
    <cellStyle name="差_1专项应付款 4 4" xfId="2484"/>
    <cellStyle name="差_1专项应付款 5" xfId="2485"/>
    <cellStyle name="差_1专项应付款 5 2" xfId="2486"/>
    <cellStyle name="差_1专项应付款 5 3" xfId="2487"/>
    <cellStyle name="差_1专项应付款 5 4" xfId="2488"/>
    <cellStyle name="差_1专项应付款 6" xfId="2489"/>
    <cellStyle name="差_1专项应付款 6 2" xfId="2490"/>
    <cellStyle name="差_1专项应付款 6 3" xfId="2491"/>
    <cellStyle name="差_1专项应付款 6 4" xfId="2492"/>
    <cellStyle name="差_1专项应付款 7" xfId="2493"/>
    <cellStyle name="差_1专项应付款 7 2" xfId="2494"/>
    <cellStyle name="差_1专项应付款 8" xfId="2495"/>
    <cellStyle name="差_1专项应付款 8 2" xfId="2496"/>
    <cellStyle name="差_1专项应付款 9" xfId="2497"/>
    <cellStyle name="差_1专项应付款 9 2" xfId="2498"/>
    <cellStyle name="差_1资本公积" xfId="2499"/>
    <cellStyle name="差_1资本公积 2" xfId="2500"/>
    <cellStyle name="差_1资本公积 2 2" xfId="2501"/>
    <cellStyle name="差_1资本公积 3" xfId="2502"/>
    <cellStyle name="差_1资本公积 3 2" xfId="2503"/>
    <cellStyle name="差_1资本公积 4" xfId="2504"/>
    <cellStyle name="差_1资产减值损失" xfId="2505"/>
    <cellStyle name="差_1资产减值损失 2" xfId="2506"/>
    <cellStyle name="差_1资产减值损失 2 2" xfId="2507"/>
    <cellStyle name="差_1资产减值损失 3" xfId="2508"/>
    <cellStyle name="差_1资产减值损失 3 2" xfId="2509"/>
    <cellStyle name="差_1资产减值损失 4" xfId="2510"/>
    <cellStyle name="差_21-商誉（空白模板）" xfId="10231"/>
    <cellStyle name="差_21-商誉（空白模板） 2" xfId="10232"/>
    <cellStyle name="差_22-长期待摊费用（空白模板）" xfId="2511"/>
    <cellStyle name="差_22-长期待摊费用（空白模板） 2" xfId="2512"/>
    <cellStyle name="差_27-短期借款(空白模板)" xfId="559"/>
    <cellStyle name="差_27-短期借款(空白模板) 10" xfId="2513"/>
    <cellStyle name="差_27-短期借款(空白模板) 10 2" xfId="2514"/>
    <cellStyle name="差_27-短期借款(空白模板) 11" xfId="2515"/>
    <cellStyle name="差_27-短期借款(空白模板) 11 2" xfId="2516"/>
    <cellStyle name="差_27-短期借款(空白模板) 12" xfId="2517"/>
    <cellStyle name="差_27-短期借款(空白模板) 13" xfId="2518"/>
    <cellStyle name="差_27-短期借款(空白模板) 14" xfId="2519"/>
    <cellStyle name="差_27-短期借款(空白模板) 15" xfId="2520"/>
    <cellStyle name="差_27-短期借款(空白模板) 16" xfId="10233"/>
    <cellStyle name="差_27-短期借款(空白模板) 17" xfId="10234"/>
    <cellStyle name="差_27-短期借款(空白模板) 18" xfId="10235"/>
    <cellStyle name="差_27-短期借款(空白模板) 2" xfId="2521"/>
    <cellStyle name="差_27-短期借款(空白模板) 2 2" xfId="2522"/>
    <cellStyle name="差_27-短期借款(空白模板) 2 2 2" xfId="2523"/>
    <cellStyle name="差_27-短期借款(空白模板) 2 3" xfId="2524"/>
    <cellStyle name="差_27-短期借款(空白模板) 2 4" xfId="2525"/>
    <cellStyle name="差_27-短期借款(空白模板) 2 5" xfId="2526"/>
    <cellStyle name="差_27-短期借款(空白模板) 3" xfId="2527"/>
    <cellStyle name="差_27-短期借款(空白模板) 3 2" xfId="2528"/>
    <cellStyle name="差_27-短期借款(空白模板) 3 3" xfId="2529"/>
    <cellStyle name="差_27-短期借款(空白模板) 3 4" xfId="2530"/>
    <cellStyle name="差_27-短期借款(空白模板) 4" xfId="2531"/>
    <cellStyle name="差_27-短期借款(空白模板) 4 2" xfId="2532"/>
    <cellStyle name="差_27-短期借款(空白模板) 4 3" xfId="2533"/>
    <cellStyle name="差_27-短期借款(空白模板) 4 4" xfId="2534"/>
    <cellStyle name="差_27-短期借款(空白模板) 5" xfId="2535"/>
    <cellStyle name="差_27-短期借款(空白模板) 5 2" xfId="2536"/>
    <cellStyle name="差_27-短期借款(空白模板) 5 3" xfId="2537"/>
    <cellStyle name="差_27-短期借款(空白模板) 5 4" xfId="2538"/>
    <cellStyle name="差_27-短期借款(空白模板) 6" xfId="2539"/>
    <cellStyle name="差_27-短期借款(空白模板) 6 2" xfId="2540"/>
    <cellStyle name="差_27-短期借款(空白模板) 6 3" xfId="2541"/>
    <cellStyle name="差_27-短期借款(空白模板) 6 4" xfId="2542"/>
    <cellStyle name="差_27-短期借款(空白模板) 7" xfId="2543"/>
    <cellStyle name="差_27-短期借款(空白模板) 7 2" xfId="2544"/>
    <cellStyle name="差_27-短期借款(空白模板) 8" xfId="2545"/>
    <cellStyle name="差_27-短期借款(空白模板) 8 2" xfId="2546"/>
    <cellStyle name="差_27-短期借款(空白模板) 9" xfId="2547"/>
    <cellStyle name="差_27-短期借款(空白模板) 9 2" xfId="2548"/>
    <cellStyle name="差_28-交易性金融负债（空白模板）" xfId="2549"/>
    <cellStyle name="差_28-交易性金融负债（空白模板） 2" xfId="2550"/>
    <cellStyle name="差_28-交易性金融负债（空白模板） 2 2" xfId="2551"/>
    <cellStyle name="差_28-交易性金融负债（空白模板） 3" xfId="2552"/>
    <cellStyle name="差_28-交易性金融负债（空白模板） 3 2" xfId="2553"/>
    <cellStyle name="差_28-交易性金融负债（空白模板） 4" xfId="2554"/>
    <cellStyle name="差_29-应付票据（空白模板）" xfId="2555"/>
    <cellStyle name="差_29-应付票据（空白模板） 2" xfId="2556"/>
    <cellStyle name="差_29-应付票据（空白模板） 2 2" xfId="2557"/>
    <cellStyle name="差_29-应付票据（空白模板） 3" xfId="2558"/>
    <cellStyle name="差_29-应付票据（空白模板） 3 2" xfId="2559"/>
    <cellStyle name="差_29-应付票据（空白模板） 4" xfId="2560"/>
    <cellStyle name="差_2-ZI-存货监盘（案例）" xfId="10236"/>
    <cellStyle name="差_2-交易性金融资产（空白模板）" xfId="232"/>
    <cellStyle name="差_2-交易性金融资产（空白模板） 2" xfId="2561"/>
    <cellStyle name="差_2-交易性金融资产（空白模板） 2 2" xfId="2562"/>
    <cellStyle name="差_2-交易性金融资产（空白模板） 3" xfId="2563"/>
    <cellStyle name="差_2-交易性金融资产（空白模板） 3 2" xfId="2564"/>
    <cellStyle name="差_2-交易性金融资产（空白模板） 4" xfId="2565"/>
    <cellStyle name="差_2-交易性金融资产（空白模板） 4 2" xfId="10237"/>
    <cellStyle name="差_2-交易性金融资产（空白模板） 5" xfId="10238"/>
    <cellStyle name="差_2-交易性金融资产（空白模板） 5 2" xfId="10239"/>
    <cellStyle name="差_2-交易性金融资产（空白模板） 6" xfId="10240"/>
    <cellStyle name="差_2-交易性金融资产（空白模板） 7" xfId="10241"/>
    <cellStyle name="差_2-交易性金融资产（空白模板） 8" xfId="10242"/>
    <cellStyle name="差_2应收账款" xfId="370"/>
    <cellStyle name="差_2应收账款 2" xfId="371"/>
    <cellStyle name="差_2应收账款 2 2" xfId="605"/>
    <cellStyle name="差_2应收账款 2 2 2" xfId="2566"/>
    <cellStyle name="差_2应收账款 2 2 3" xfId="10243"/>
    <cellStyle name="差_2应收账款 2 2 4" xfId="10244"/>
    <cellStyle name="差_2应收账款 2 2 5" xfId="10245"/>
    <cellStyle name="差_2应收账款 2 3" xfId="2567"/>
    <cellStyle name="差_2应收账款 3" xfId="2568"/>
    <cellStyle name="差_2应收账款 3 2" xfId="10246"/>
    <cellStyle name="差_2应收账款 4" xfId="2569"/>
    <cellStyle name="差_2应收账款 4 2" xfId="10247"/>
    <cellStyle name="差_2应收账款 5" xfId="10248"/>
    <cellStyle name="差_2应收账款 6" xfId="10249"/>
    <cellStyle name="差_2应收账款 7" xfId="10250"/>
    <cellStyle name="差_30-应付账款（空白模板）" xfId="560"/>
    <cellStyle name="差_30-应付账款（空白模板） 10" xfId="2570"/>
    <cellStyle name="差_30-应付账款（空白模板） 10 2" xfId="2571"/>
    <cellStyle name="差_30-应付账款（空白模板） 11" xfId="2572"/>
    <cellStyle name="差_30-应付账款（空白模板） 11 2" xfId="2573"/>
    <cellStyle name="差_30-应付账款（空白模板） 12" xfId="2574"/>
    <cellStyle name="差_30-应付账款（空白模板） 13" xfId="2575"/>
    <cellStyle name="差_30-应付账款（空白模板） 14" xfId="2576"/>
    <cellStyle name="差_30-应付账款（空白模板） 15" xfId="2577"/>
    <cellStyle name="差_30-应付账款（空白模板） 16" xfId="10251"/>
    <cellStyle name="差_30-应付账款（空白模板） 17" xfId="10252"/>
    <cellStyle name="差_30-应付账款（空白模板） 18" xfId="10253"/>
    <cellStyle name="差_30-应付账款（空白模板） 2" xfId="2578"/>
    <cellStyle name="差_30-应付账款（空白模板） 2 2" xfId="2579"/>
    <cellStyle name="差_30-应付账款（空白模板） 2 2 2" xfId="2580"/>
    <cellStyle name="差_30-应付账款（空白模板） 2 3" xfId="2581"/>
    <cellStyle name="差_30-应付账款（空白模板） 2 4" xfId="2582"/>
    <cellStyle name="差_30-应付账款（空白模板） 2 5" xfId="2583"/>
    <cellStyle name="差_30-应付账款（空白模板） 3" xfId="2584"/>
    <cellStyle name="差_30-应付账款（空白模板） 3 2" xfId="2585"/>
    <cellStyle name="差_30-应付账款（空白模板） 3 3" xfId="2586"/>
    <cellStyle name="差_30-应付账款（空白模板） 3 4" xfId="2587"/>
    <cellStyle name="差_30-应付账款（空白模板） 4" xfId="2588"/>
    <cellStyle name="差_30-应付账款（空白模板） 4 2" xfId="2589"/>
    <cellStyle name="差_30-应付账款（空白模板） 4 3" xfId="2590"/>
    <cellStyle name="差_30-应付账款（空白模板） 4 4" xfId="2591"/>
    <cellStyle name="差_30-应付账款（空白模板） 5" xfId="2592"/>
    <cellStyle name="差_30-应付账款（空白模板） 5 2" xfId="2593"/>
    <cellStyle name="差_30-应付账款（空白模板） 5 3" xfId="2594"/>
    <cellStyle name="差_30-应付账款（空白模板） 5 4" xfId="2595"/>
    <cellStyle name="差_30-应付账款（空白模板） 6" xfId="2596"/>
    <cellStyle name="差_30-应付账款（空白模板） 6 2" xfId="2597"/>
    <cellStyle name="差_30-应付账款（空白模板） 6 3" xfId="2598"/>
    <cellStyle name="差_30-应付账款（空白模板） 6 4" xfId="2599"/>
    <cellStyle name="差_30-应付账款（空白模板） 7" xfId="2600"/>
    <cellStyle name="差_30-应付账款（空白模板） 7 2" xfId="2601"/>
    <cellStyle name="差_30-应付账款（空白模板） 8" xfId="2602"/>
    <cellStyle name="差_30-应付账款（空白模板） 8 2" xfId="2603"/>
    <cellStyle name="差_30-应付账款（空白模板） 9" xfId="2604"/>
    <cellStyle name="差_30-应付账款（空白模板） 9 2" xfId="2605"/>
    <cellStyle name="差_31-预收账款（空白模板）" xfId="561"/>
    <cellStyle name="差_31-预收账款（空白模板） 10" xfId="2606"/>
    <cellStyle name="差_31-预收账款（空白模板） 10 2" xfId="2607"/>
    <cellStyle name="差_31-预收账款（空白模板） 11" xfId="2608"/>
    <cellStyle name="差_31-预收账款（空白模板） 11 2" xfId="2609"/>
    <cellStyle name="差_31-预收账款（空白模板） 12" xfId="2610"/>
    <cellStyle name="差_31-预收账款（空白模板） 13" xfId="2611"/>
    <cellStyle name="差_31-预收账款（空白模板） 14" xfId="2612"/>
    <cellStyle name="差_31-预收账款（空白模板） 15" xfId="2613"/>
    <cellStyle name="差_31-预收账款（空白模板） 16" xfId="10254"/>
    <cellStyle name="差_31-预收账款（空白模板） 17" xfId="10255"/>
    <cellStyle name="差_31-预收账款（空白模板） 18" xfId="10256"/>
    <cellStyle name="差_31-预收账款（空白模板） 2" xfId="2614"/>
    <cellStyle name="差_31-预收账款（空白模板） 2 2" xfId="2615"/>
    <cellStyle name="差_31-预收账款（空白模板） 2 2 2" xfId="2616"/>
    <cellStyle name="差_31-预收账款（空白模板） 2 3" xfId="2617"/>
    <cellStyle name="差_31-预收账款（空白模板） 2 4" xfId="2618"/>
    <cellStyle name="差_31-预收账款（空白模板） 2 5" xfId="2619"/>
    <cellStyle name="差_31-预收账款（空白模板） 3" xfId="2620"/>
    <cellStyle name="差_31-预收账款（空白模板） 3 2" xfId="2621"/>
    <cellStyle name="差_31-预收账款（空白模板） 3 3" xfId="2622"/>
    <cellStyle name="差_31-预收账款（空白模板） 3 4" xfId="2623"/>
    <cellStyle name="差_31-预收账款（空白模板） 4" xfId="2624"/>
    <cellStyle name="差_31-预收账款（空白模板） 4 2" xfId="2625"/>
    <cellStyle name="差_31-预收账款（空白模板） 4 3" xfId="2626"/>
    <cellStyle name="差_31-预收账款（空白模板） 4 4" xfId="2627"/>
    <cellStyle name="差_31-预收账款（空白模板） 5" xfId="2628"/>
    <cellStyle name="差_31-预收账款（空白模板） 5 2" xfId="2629"/>
    <cellStyle name="差_31-预收账款（空白模板） 5 3" xfId="2630"/>
    <cellStyle name="差_31-预收账款（空白模板） 5 4" xfId="2631"/>
    <cellStyle name="差_31-预收账款（空白模板） 6" xfId="2632"/>
    <cellStyle name="差_31-预收账款（空白模板） 6 2" xfId="2633"/>
    <cellStyle name="差_31-预收账款（空白模板） 6 3" xfId="2634"/>
    <cellStyle name="差_31-预收账款（空白模板） 6 4" xfId="2635"/>
    <cellStyle name="差_31-预收账款（空白模板） 7" xfId="2636"/>
    <cellStyle name="差_31-预收账款（空白模板） 7 2" xfId="2637"/>
    <cellStyle name="差_31-预收账款（空白模板） 8" xfId="2638"/>
    <cellStyle name="差_31-预收账款（空白模板） 8 2" xfId="2639"/>
    <cellStyle name="差_31-预收账款（空白模板） 9" xfId="2640"/>
    <cellStyle name="差_31-预收账款（空白模板） 9 2" xfId="2641"/>
    <cellStyle name="差_3-2 进一步审计程序-采购与付款循环" xfId="233"/>
    <cellStyle name="差_3-2 进一步审计程序-采购与付款循环 2" xfId="2642"/>
    <cellStyle name="差_3-2 进一步审计程序-采购与付款循环 2 2" xfId="2643"/>
    <cellStyle name="差_3-2 进一步审计程序-采购与付款循环 3" xfId="2644"/>
    <cellStyle name="差_3-2 进一步审计程序-采购与付款循环 3 2" xfId="10257"/>
    <cellStyle name="差_3-2 进一步审计程序-采购与付款循环 4" xfId="2645"/>
    <cellStyle name="差_3-2 进一步审计程序-采购与付款循环 4 2" xfId="10258"/>
    <cellStyle name="差_3-2 进一步审计程序-采购与付款循环 5" xfId="10259"/>
    <cellStyle name="差_3-2 进一步审计程序-采购与付款循环 5 2" xfId="10260"/>
    <cellStyle name="差_3-2 进一步审计程序-采购与付款循环 6" xfId="10261"/>
    <cellStyle name="差_3-2 进一步审计程序-采购与付款循环 7" xfId="10262"/>
    <cellStyle name="差_3-2 进一步审计程序-采购与付款循环 8" xfId="10263"/>
    <cellStyle name="差_32-应付职工薪酬(空白模板)" xfId="2646"/>
    <cellStyle name="差_32-应付职工薪酬(空白模板) 2" xfId="2647"/>
    <cellStyle name="差_32-应付职工薪酬(空白模板) 2 2" xfId="2648"/>
    <cellStyle name="差_32-应付职工薪酬(空白模板) 3" xfId="2649"/>
    <cellStyle name="差_32-应付职工薪酬(空白模板) 3 2" xfId="2650"/>
    <cellStyle name="差_32-应付职工薪酬(空白模板) 4" xfId="2651"/>
    <cellStyle name="差_3-3 进一步审计程序-存货与生产循环" xfId="234"/>
    <cellStyle name="差_3-3 进一步审计程序-存货与生产循环 2" xfId="2652"/>
    <cellStyle name="差_3-3 进一步审计程序-存货与生产循环 2 2" xfId="2653"/>
    <cellStyle name="差_3-3 进一步审计程序-存货与生产循环 3" xfId="2654"/>
    <cellStyle name="差_3-3 进一步审计程序-存货与生产循环 3 2" xfId="2655"/>
    <cellStyle name="差_3-3 进一步审计程序-存货与生产循环 4" xfId="2656"/>
    <cellStyle name="差_3-3 进一步审计程序-存货与生产循环 4 2" xfId="10264"/>
    <cellStyle name="差_3-3 进一步审计程序-存货与生产循环 5" xfId="10265"/>
    <cellStyle name="差_3-3 进一步审计程序-存货与生产循环 5 2" xfId="10266"/>
    <cellStyle name="差_3-3 进一步审计程序-存货与生产循环 6" xfId="10267"/>
    <cellStyle name="差_3-3 进一步审计程序-存货与生产循环 7" xfId="10268"/>
    <cellStyle name="差_3-3 进一步审计程序-存货与生产循环 8" xfId="10269"/>
    <cellStyle name="差_33-应交税费（空白模板）" xfId="2657"/>
    <cellStyle name="差_33-应交税费（空白模板） 2" xfId="2658"/>
    <cellStyle name="差_33-应交税费（空白模板） 2 2" xfId="2659"/>
    <cellStyle name="差_33-应交税费（空白模板） 3" xfId="2660"/>
    <cellStyle name="差_33-应交税费（空白模板） 3 2" xfId="2661"/>
    <cellStyle name="差_33-应交税费（空白模板） 4" xfId="2662"/>
    <cellStyle name="差_33-应交税费（空白模板） 5" xfId="10270"/>
    <cellStyle name="差_35-应付股利（空白模板）" xfId="2663"/>
    <cellStyle name="差_35-应付股利（空白模板） 2" xfId="2664"/>
    <cellStyle name="差_35-应付股利（空白模板） 2 2" xfId="2665"/>
    <cellStyle name="差_35-应付股利（空白模板） 3" xfId="2666"/>
    <cellStyle name="差_35-应付股利（空白模板） 3 2" xfId="2667"/>
    <cellStyle name="差_35-应付股利（空白模板） 4" xfId="2668"/>
    <cellStyle name="差_37-长期借款（空白模板）" xfId="372"/>
    <cellStyle name="差_37-长期借款（空白模板） 2" xfId="2669"/>
    <cellStyle name="差_37-长期借款（空白模板） 2 2" xfId="2670"/>
    <cellStyle name="差_37-长期借款（空白模板） 3" xfId="2671"/>
    <cellStyle name="差_37-长期借款（空白模板） 3 2" xfId="2672"/>
    <cellStyle name="差_37-长期借款（空白模板） 4" xfId="2673"/>
    <cellStyle name="差_37-长期借款（空白模板） 5" xfId="10271"/>
    <cellStyle name="差_37-长期借款（空白模板） 6" xfId="10272"/>
    <cellStyle name="差_37-长期借款（空白模板） 7" xfId="10273"/>
    <cellStyle name="差_38-应付债券（空白模板）" xfId="2674"/>
    <cellStyle name="差_38-应付债券（空白模板） 2" xfId="2675"/>
    <cellStyle name="差_38-应付债券（空白模板） 2 2" xfId="2676"/>
    <cellStyle name="差_38-应付债券（空白模板） 3" xfId="2677"/>
    <cellStyle name="差_38-应付债券（空白模板） 3 2" xfId="2678"/>
    <cellStyle name="差_38-应付债券（空白模板） 4" xfId="2679"/>
    <cellStyle name="差_39-长期应付款（空白模板）" xfId="2680"/>
    <cellStyle name="差_39-长期应付款（空白模板） 2" xfId="2681"/>
    <cellStyle name="差_39-长期应付款（空白模板） 2 2" xfId="2682"/>
    <cellStyle name="差_39-长期应付款（空白模板） 3" xfId="2683"/>
    <cellStyle name="差_39-长期应付款（空白模板） 3 2" xfId="2684"/>
    <cellStyle name="差_39-长期应付款（空白模板） 4" xfId="2685"/>
    <cellStyle name="差_3固定资产" xfId="2686"/>
    <cellStyle name="差_3固定资产 2" xfId="2687"/>
    <cellStyle name="差_3-应收票据（空白模板）" xfId="2688"/>
    <cellStyle name="差_3-应收票据（空白模板） 2" xfId="2689"/>
    <cellStyle name="差_3-应收票据（空白模板） 2 2" xfId="2690"/>
    <cellStyle name="差_3-应收票据（空白模板） 3" xfId="2691"/>
    <cellStyle name="差_3-应收票据（空白模板） 3 2" xfId="2692"/>
    <cellStyle name="差_3-应收票据（空白模板） 4" xfId="2693"/>
    <cellStyle name="差_40-专项应付款(空白模板)" xfId="562"/>
    <cellStyle name="差_40-专项应付款(空白模板) 10" xfId="2694"/>
    <cellStyle name="差_40-专项应付款(空白模板) 10 2" xfId="2695"/>
    <cellStyle name="差_40-专项应付款(空白模板) 11" xfId="2696"/>
    <cellStyle name="差_40-专项应付款(空白模板) 11 2" xfId="2697"/>
    <cellStyle name="差_40-专项应付款(空白模板) 12" xfId="2698"/>
    <cellStyle name="差_40-专项应付款(空白模板) 13" xfId="2699"/>
    <cellStyle name="差_40-专项应付款(空白模板) 14" xfId="2700"/>
    <cellStyle name="差_40-专项应付款(空白模板) 15" xfId="2701"/>
    <cellStyle name="差_40-专项应付款(空白模板) 16" xfId="10274"/>
    <cellStyle name="差_40-专项应付款(空白模板) 17" xfId="10275"/>
    <cellStyle name="差_40-专项应付款(空白模板) 18" xfId="10276"/>
    <cellStyle name="差_40-专项应付款(空白模板) 2" xfId="2702"/>
    <cellStyle name="差_40-专项应付款(空白模板) 2 2" xfId="2703"/>
    <cellStyle name="差_40-专项应付款(空白模板) 2 2 2" xfId="2704"/>
    <cellStyle name="差_40-专项应付款(空白模板) 2 3" xfId="2705"/>
    <cellStyle name="差_40-专项应付款(空白模板) 2 4" xfId="2706"/>
    <cellStyle name="差_40-专项应付款(空白模板) 2 5" xfId="2707"/>
    <cellStyle name="差_40-专项应付款(空白模板) 3" xfId="2708"/>
    <cellStyle name="差_40-专项应付款(空白模板) 3 2" xfId="2709"/>
    <cellStyle name="差_40-专项应付款(空白模板) 3 3" xfId="2710"/>
    <cellStyle name="差_40-专项应付款(空白模板) 3 4" xfId="2711"/>
    <cellStyle name="差_40-专项应付款(空白模板) 4" xfId="2712"/>
    <cellStyle name="差_40-专项应付款(空白模板) 4 2" xfId="2713"/>
    <cellStyle name="差_40-专项应付款(空白模板) 4 3" xfId="2714"/>
    <cellStyle name="差_40-专项应付款(空白模板) 4 4" xfId="2715"/>
    <cellStyle name="差_40-专项应付款(空白模板) 5" xfId="2716"/>
    <cellStyle name="差_40-专项应付款(空白模板) 5 2" xfId="2717"/>
    <cellStyle name="差_40-专项应付款(空白模板) 5 3" xfId="2718"/>
    <cellStyle name="差_40-专项应付款(空白模板) 5 4" xfId="2719"/>
    <cellStyle name="差_40-专项应付款(空白模板) 6" xfId="2720"/>
    <cellStyle name="差_40-专项应付款(空白模板) 6 2" xfId="2721"/>
    <cellStyle name="差_40-专项应付款(空白模板) 6 3" xfId="2722"/>
    <cellStyle name="差_40-专项应付款(空白模板) 6 4" xfId="2723"/>
    <cellStyle name="差_40-专项应付款(空白模板) 7" xfId="2724"/>
    <cellStyle name="差_40-专项应付款(空白模板) 7 2" xfId="2725"/>
    <cellStyle name="差_40-专项应付款(空白模板) 8" xfId="2726"/>
    <cellStyle name="差_40-专项应付款(空白模板) 8 2" xfId="2727"/>
    <cellStyle name="差_40-专项应付款(空白模板) 9" xfId="2728"/>
    <cellStyle name="差_40-专项应付款(空白模板) 9 2" xfId="2729"/>
    <cellStyle name="差_41-预计负债（空白模板）" xfId="2730"/>
    <cellStyle name="差_41-预计负债（空白模板） 2" xfId="2731"/>
    <cellStyle name="差_41-预计负债（空白模板） 2 2" xfId="2732"/>
    <cellStyle name="差_41-预计负债（空白模板） 3" xfId="2733"/>
    <cellStyle name="差_41-预计负债（空白模板） 3 2" xfId="2734"/>
    <cellStyle name="差_41-预计负债（空白模板） 4" xfId="2735"/>
    <cellStyle name="差_42-递延所得税负债（空白模板）" xfId="2736"/>
    <cellStyle name="差_42-递延所得税负债（空白模板） 2" xfId="2737"/>
    <cellStyle name="差_42-递延所得税负债（空白模板） 2 2" xfId="2738"/>
    <cellStyle name="差_42-递延所得税负债（空白模板） 3" xfId="2739"/>
    <cellStyle name="差_42-递延所得税负债（空白模板） 3 2" xfId="2740"/>
    <cellStyle name="差_42-递延所得税负债（空白模板） 4" xfId="2741"/>
    <cellStyle name="差_45-股本（实收资本）（空白模板）" xfId="2742"/>
    <cellStyle name="差_45-股本（实收资本）（空白模板） 2" xfId="2743"/>
    <cellStyle name="差_45-股本（实收资本）（空白模板） 2 2" xfId="2744"/>
    <cellStyle name="差_45-股本（实收资本）（空白模板） 3" xfId="2745"/>
    <cellStyle name="差_45-股本（实收资本）（空白模板） 3 2" xfId="2746"/>
    <cellStyle name="差_45-股本（实收资本）（空白模板） 4" xfId="2747"/>
    <cellStyle name="差_46-资本公积（空白模板）" xfId="2748"/>
    <cellStyle name="差_46-资本公积（空白模板） 2" xfId="2749"/>
    <cellStyle name="差_46-资本公积（空白模板） 2 2" xfId="2750"/>
    <cellStyle name="差_46-资本公积（空白模板） 3" xfId="2751"/>
    <cellStyle name="差_46-资本公积（空白模板） 3 2" xfId="2752"/>
    <cellStyle name="差_46-资本公积（空白模板） 4" xfId="2753"/>
    <cellStyle name="差_47-盈余公积（空白模板）" xfId="2754"/>
    <cellStyle name="差_47-盈余公积（空白模板） 2" xfId="2755"/>
    <cellStyle name="差_47-盈余公积（空白模板） 2 2" xfId="2756"/>
    <cellStyle name="差_47-盈余公积（空白模板） 3" xfId="2757"/>
    <cellStyle name="差_47-盈余公积（空白模板） 3 2" xfId="2758"/>
    <cellStyle name="差_47-盈余公积（空白模板） 4" xfId="2759"/>
    <cellStyle name="差_48-未分配利润（空白模板）" xfId="2760"/>
    <cellStyle name="差_48-未分配利润（空白模板） 2" xfId="2761"/>
    <cellStyle name="差_48-未分配利润（空白模板） 2 2" xfId="2762"/>
    <cellStyle name="差_48-未分配利润（空白模板） 3" xfId="2763"/>
    <cellStyle name="差_48-未分配利润（空白模板） 3 2" xfId="2764"/>
    <cellStyle name="差_48-未分配利润（空白模板） 4" xfId="2765"/>
    <cellStyle name="差_49-营业收入（空白模板）" xfId="235"/>
    <cellStyle name="差_49-营业收入（空白模板） 10" xfId="2766"/>
    <cellStyle name="差_49-营业收入（空白模板） 10 2" xfId="2767"/>
    <cellStyle name="差_49-营业收入（空白模板） 11" xfId="2768"/>
    <cellStyle name="差_49-营业收入（空白模板） 11 2" xfId="2769"/>
    <cellStyle name="差_49-营业收入（空白模板） 12" xfId="2770"/>
    <cellStyle name="差_49-营业收入（空白模板） 13" xfId="2771"/>
    <cellStyle name="差_49-营业收入（空白模板） 14" xfId="2772"/>
    <cellStyle name="差_49-营业收入（空白模板） 15" xfId="2773"/>
    <cellStyle name="差_49-营业收入（空白模板） 16" xfId="10277"/>
    <cellStyle name="差_49-营业收入（空白模板） 17" xfId="10278"/>
    <cellStyle name="差_49-营业收入（空白模板） 18" xfId="10279"/>
    <cellStyle name="差_49-营业收入（空白模板） 2" xfId="2774"/>
    <cellStyle name="差_49-营业收入（空白模板） 2 2" xfId="2775"/>
    <cellStyle name="差_49-营业收入（空白模板） 2 2 2" xfId="2776"/>
    <cellStyle name="差_49-营业收入（空白模板） 2 3" xfId="2777"/>
    <cellStyle name="差_49-营业收入（空白模板） 2 4" xfId="2778"/>
    <cellStyle name="差_49-营业收入（空白模板） 2 5" xfId="2779"/>
    <cellStyle name="差_49-营业收入（空白模板） 3" xfId="2780"/>
    <cellStyle name="差_49-营业收入（空白模板） 3 2" xfId="2781"/>
    <cellStyle name="差_49-营业收入（空白模板） 3 3" xfId="2782"/>
    <cellStyle name="差_49-营业收入（空白模板） 3 4" xfId="2783"/>
    <cellStyle name="差_49-营业收入（空白模板） 4" xfId="2784"/>
    <cellStyle name="差_49-营业收入（空白模板） 4 2" xfId="2785"/>
    <cellStyle name="差_49-营业收入（空白模板） 4 3" xfId="2786"/>
    <cellStyle name="差_49-营业收入（空白模板） 4 4" xfId="2787"/>
    <cellStyle name="差_49-营业收入（空白模板） 5" xfId="2788"/>
    <cellStyle name="差_49-营业收入（空白模板） 5 2" xfId="2789"/>
    <cellStyle name="差_49-营业收入（空白模板） 5 3" xfId="2790"/>
    <cellStyle name="差_49-营业收入（空白模板） 5 4" xfId="2791"/>
    <cellStyle name="差_49-营业收入（空白模板） 6" xfId="2792"/>
    <cellStyle name="差_49-营业收入（空白模板） 6 2" xfId="2793"/>
    <cellStyle name="差_49-营业收入（空白模板） 6 3" xfId="2794"/>
    <cellStyle name="差_49-营业收入（空白模板） 6 4" xfId="2795"/>
    <cellStyle name="差_49-营业收入（空白模板） 7" xfId="2796"/>
    <cellStyle name="差_49-营业收入（空白模板） 7 2" xfId="2797"/>
    <cellStyle name="差_49-营业收入（空白模板） 8" xfId="2798"/>
    <cellStyle name="差_49-营业收入（空白模板） 8 2" xfId="2799"/>
    <cellStyle name="差_49-营业收入（空白模板） 9" xfId="2800"/>
    <cellStyle name="差_49-营业收入（空白模板） 9 2" xfId="2801"/>
    <cellStyle name="差_49-营业收入（空白模板）_3固定资产" xfId="2802"/>
    <cellStyle name="差_49-营业收入（空白模板）_3固定资产 2" xfId="2803"/>
    <cellStyle name="差_49-营业收入（空白模板）_Book2" xfId="2804"/>
    <cellStyle name="差_49-营业收入（空白模板）_Book2 2" xfId="2805"/>
    <cellStyle name="差_49-营业收入（空白模板）_财务费用" xfId="10280"/>
    <cellStyle name="差_49-营业收入（空白模板）_固定资产" xfId="2806"/>
    <cellStyle name="差_49-营业收入（空白模板）_固定资产 2" xfId="2807"/>
    <cellStyle name="差_49-营业收入（空白模板）_货币资金" xfId="2808"/>
    <cellStyle name="差_49-营业收入（空白模板）_货币资金 2" xfId="2809"/>
    <cellStyle name="差_49-营业收入（空白模板）_应收账款" xfId="2810"/>
    <cellStyle name="差_49-营业收入（空白模板）_应收账款 2" xfId="2811"/>
    <cellStyle name="差_4-应收账款（空白模板）" xfId="236"/>
    <cellStyle name="差_4-应收账款（空白模板） 10" xfId="2812"/>
    <cellStyle name="差_4-应收账款（空白模板） 10 2" xfId="2813"/>
    <cellStyle name="差_4-应收账款（空白模板） 11" xfId="2814"/>
    <cellStyle name="差_4-应收账款（空白模板） 11 2" xfId="2815"/>
    <cellStyle name="差_4-应收账款（空白模板） 12" xfId="2816"/>
    <cellStyle name="差_4-应收账款（空白模板） 13" xfId="2817"/>
    <cellStyle name="差_4-应收账款（空白模板） 14" xfId="2818"/>
    <cellStyle name="差_4-应收账款（空白模板） 15" xfId="2819"/>
    <cellStyle name="差_4-应收账款（空白模板） 16" xfId="10281"/>
    <cellStyle name="差_4-应收账款（空白模板） 17" xfId="10282"/>
    <cellStyle name="差_4-应收账款（空白模板） 18" xfId="10283"/>
    <cellStyle name="差_4-应收账款（空白模板） 2" xfId="2820"/>
    <cellStyle name="差_4-应收账款（空白模板） 2 2" xfId="2821"/>
    <cellStyle name="差_4-应收账款（空白模板） 2 2 2" xfId="2822"/>
    <cellStyle name="差_4-应收账款（空白模板） 2 3" xfId="2823"/>
    <cellStyle name="差_4-应收账款（空白模板） 2 4" xfId="2824"/>
    <cellStyle name="差_4-应收账款（空白模板） 2 5" xfId="2825"/>
    <cellStyle name="差_4-应收账款（空白模板） 3" xfId="2826"/>
    <cellStyle name="差_4-应收账款（空白模板） 3 2" xfId="2827"/>
    <cellStyle name="差_4-应收账款（空白模板） 3 3" xfId="2828"/>
    <cellStyle name="差_4-应收账款（空白模板） 3 4" xfId="2829"/>
    <cellStyle name="差_4-应收账款（空白模板） 4" xfId="2830"/>
    <cellStyle name="差_4-应收账款（空白模板） 4 2" xfId="2831"/>
    <cellStyle name="差_4-应收账款（空白模板） 4 3" xfId="2832"/>
    <cellStyle name="差_4-应收账款（空白模板） 4 4" xfId="2833"/>
    <cellStyle name="差_4-应收账款（空白模板） 5" xfId="2834"/>
    <cellStyle name="差_4-应收账款（空白模板） 5 2" xfId="2835"/>
    <cellStyle name="差_4-应收账款（空白模板） 5 3" xfId="2836"/>
    <cellStyle name="差_4-应收账款（空白模板） 5 4" xfId="2837"/>
    <cellStyle name="差_4-应收账款（空白模板） 6" xfId="2838"/>
    <cellStyle name="差_4-应收账款（空白模板） 6 2" xfId="2839"/>
    <cellStyle name="差_4-应收账款（空白模板） 6 3" xfId="2840"/>
    <cellStyle name="差_4-应收账款（空白模板） 6 4" xfId="2841"/>
    <cellStyle name="差_4-应收账款（空白模板） 7" xfId="2842"/>
    <cellStyle name="差_4-应收账款（空白模板） 7 2" xfId="2843"/>
    <cellStyle name="差_4-应收账款（空白模板） 8" xfId="2844"/>
    <cellStyle name="差_4-应收账款（空白模板） 8 2" xfId="2845"/>
    <cellStyle name="差_4-应收账款（空白模板） 9" xfId="2846"/>
    <cellStyle name="差_4-应收账款（空白模板） 9 2" xfId="2847"/>
    <cellStyle name="差_5.2-特别风险应对底稿" xfId="10284"/>
    <cellStyle name="差_50-营业成本（空白模板）" xfId="237"/>
    <cellStyle name="差_50-营业成本（空白模板） 10" xfId="2848"/>
    <cellStyle name="差_50-营业成本（空白模板） 10 2" xfId="2849"/>
    <cellStyle name="差_50-营业成本（空白模板） 11" xfId="2850"/>
    <cellStyle name="差_50-营业成本（空白模板） 11 2" xfId="2851"/>
    <cellStyle name="差_50-营业成本（空白模板） 12" xfId="2852"/>
    <cellStyle name="差_50-营业成本（空白模板） 13" xfId="2853"/>
    <cellStyle name="差_50-营业成本（空白模板） 14" xfId="2854"/>
    <cellStyle name="差_50-营业成本（空白模板） 15" xfId="2855"/>
    <cellStyle name="差_50-营业成本（空白模板） 16" xfId="10285"/>
    <cellStyle name="差_50-营业成本（空白模板） 17" xfId="10286"/>
    <cellStyle name="差_50-营业成本（空白模板） 18" xfId="10287"/>
    <cellStyle name="差_50-营业成本（空白模板） 2" xfId="2856"/>
    <cellStyle name="差_50-营业成本（空白模板） 2 2" xfId="2857"/>
    <cellStyle name="差_50-营业成本（空白模板） 2 2 2" xfId="2858"/>
    <cellStyle name="差_50-营业成本（空白模板） 2 3" xfId="2859"/>
    <cellStyle name="差_50-营业成本（空白模板） 2 4" xfId="2860"/>
    <cellStyle name="差_50-营业成本（空白模板） 2 5" xfId="2861"/>
    <cellStyle name="差_50-营业成本（空白模板） 3" xfId="2862"/>
    <cellStyle name="差_50-营业成本（空白模板） 3 2" xfId="2863"/>
    <cellStyle name="差_50-营业成本（空白模板） 3 3" xfId="2864"/>
    <cellStyle name="差_50-营业成本（空白模板） 3 4" xfId="2865"/>
    <cellStyle name="差_50-营业成本（空白模板） 4" xfId="2866"/>
    <cellStyle name="差_50-营业成本（空白模板） 4 2" xfId="2867"/>
    <cellStyle name="差_50-营业成本（空白模板） 4 3" xfId="2868"/>
    <cellStyle name="差_50-营业成本（空白模板） 4 4" xfId="2869"/>
    <cellStyle name="差_50-营业成本（空白模板） 5" xfId="2870"/>
    <cellStyle name="差_50-营业成本（空白模板） 5 2" xfId="2871"/>
    <cellStyle name="差_50-营业成本（空白模板） 5 3" xfId="2872"/>
    <cellStyle name="差_50-营业成本（空白模板） 5 4" xfId="2873"/>
    <cellStyle name="差_50-营业成本（空白模板） 6" xfId="2874"/>
    <cellStyle name="差_50-营业成本（空白模板） 6 2" xfId="2875"/>
    <cellStyle name="差_50-营业成本（空白模板） 6 3" xfId="2876"/>
    <cellStyle name="差_50-营业成本（空白模板） 6 4" xfId="2877"/>
    <cellStyle name="差_50-营业成本（空白模板） 7" xfId="2878"/>
    <cellStyle name="差_50-营业成本（空白模板） 7 2" xfId="2879"/>
    <cellStyle name="差_50-营业成本（空白模板） 8" xfId="2880"/>
    <cellStyle name="差_50-营业成本（空白模板） 8 2" xfId="2881"/>
    <cellStyle name="差_50-营业成本（空白模板） 9" xfId="2882"/>
    <cellStyle name="差_50-营业成本（空白模板） 9 2" xfId="2883"/>
    <cellStyle name="差_50-营业成本（空白模板）_3固定资产" xfId="2884"/>
    <cellStyle name="差_50-营业成本（空白模板）_3固定资产 2" xfId="2885"/>
    <cellStyle name="差_50-营业成本（空白模板）_Book2" xfId="2886"/>
    <cellStyle name="差_50-营业成本（空白模板）_Book2 2" xfId="2887"/>
    <cellStyle name="差_50-营业成本（空白模板）_财务费用" xfId="10288"/>
    <cellStyle name="差_50-营业成本（空白模板）_固定资产" xfId="2888"/>
    <cellStyle name="差_50-营业成本（空白模板）_固定资产 2" xfId="2889"/>
    <cellStyle name="差_50-营业成本（空白模板）_货币资金" xfId="2890"/>
    <cellStyle name="差_50-营业成本（空白模板）_货币资金 2" xfId="2891"/>
    <cellStyle name="差_50-营业成本（空白模板）_应收账款" xfId="2892"/>
    <cellStyle name="差_50-营业成本（空白模板）_应收账款 2" xfId="2893"/>
    <cellStyle name="差_51-营业税金及附加（空白模板）" xfId="238"/>
    <cellStyle name="差_51-营业税金及附加（空白模板） 10" xfId="2894"/>
    <cellStyle name="差_51-营业税金及附加（空白模板） 10 2" xfId="2895"/>
    <cellStyle name="差_51-营业税金及附加（空白模板） 11" xfId="2896"/>
    <cellStyle name="差_51-营业税金及附加（空白模板） 11 2" xfId="2897"/>
    <cellStyle name="差_51-营业税金及附加（空白模板） 12" xfId="2898"/>
    <cellStyle name="差_51-营业税金及附加（空白模板） 13" xfId="2899"/>
    <cellStyle name="差_51-营业税金及附加（空白模板） 14" xfId="2900"/>
    <cellStyle name="差_51-营业税金及附加（空白模板） 15" xfId="2901"/>
    <cellStyle name="差_51-营业税金及附加（空白模板） 16" xfId="10289"/>
    <cellStyle name="差_51-营业税金及附加（空白模板） 17" xfId="10290"/>
    <cellStyle name="差_51-营业税金及附加（空白模板） 18" xfId="10291"/>
    <cellStyle name="差_51-营业税金及附加（空白模板） 2" xfId="2902"/>
    <cellStyle name="差_51-营业税金及附加（空白模板） 2 2" xfId="2903"/>
    <cellStyle name="差_51-营业税金及附加（空白模板） 2 2 2" xfId="2904"/>
    <cellStyle name="差_51-营业税金及附加（空白模板） 2 3" xfId="2905"/>
    <cellStyle name="差_51-营业税金及附加（空白模板） 2 4" xfId="2906"/>
    <cellStyle name="差_51-营业税金及附加（空白模板） 2 5" xfId="2907"/>
    <cellStyle name="差_51-营业税金及附加（空白模板） 3" xfId="2908"/>
    <cellStyle name="差_51-营业税金及附加（空白模板） 3 2" xfId="2909"/>
    <cellStyle name="差_51-营业税金及附加（空白模板） 3 3" xfId="2910"/>
    <cellStyle name="差_51-营业税金及附加（空白模板） 3 4" xfId="2911"/>
    <cellStyle name="差_51-营业税金及附加（空白模板） 4" xfId="2912"/>
    <cellStyle name="差_51-营业税金及附加（空白模板） 4 2" xfId="2913"/>
    <cellStyle name="差_51-营业税金及附加（空白模板） 4 3" xfId="2914"/>
    <cellStyle name="差_51-营业税金及附加（空白模板） 4 4" xfId="2915"/>
    <cellStyle name="差_51-营业税金及附加（空白模板） 5" xfId="2916"/>
    <cellStyle name="差_51-营业税金及附加（空白模板） 5 2" xfId="2917"/>
    <cellStyle name="差_51-营业税金及附加（空白模板） 5 3" xfId="2918"/>
    <cellStyle name="差_51-营业税金及附加（空白模板） 5 4" xfId="2919"/>
    <cellStyle name="差_51-营业税金及附加（空白模板） 6" xfId="2920"/>
    <cellStyle name="差_51-营业税金及附加（空白模板） 6 2" xfId="2921"/>
    <cellStyle name="差_51-营业税金及附加（空白模板） 6 3" xfId="2922"/>
    <cellStyle name="差_51-营业税金及附加（空白模板） 6 4" xfId="2923"/>
    <cellStyle name="差_51-营业税金及附加（空白模板） 7" xfId="2924"/>
    <cellStyle name="差_51-营业税金及附加（空白模板） 7 2" xfId="2925"/>
    <cellStyle name="差_51-营业税金及附加（空白模板） 8" xfId="2926"/>
    <cellStyle name="差_51-营业税金及附加（空白模板） 8 2" xfId="2927"/>
    <cellStyle name="差_51-营业税金及附加（空白模板） 9" xfId="2928"/>
    <cellStyle name="差_51-营业税金及附加（空白模板） 9 2" xfId="2929"/>
    <cellStyle name="差_51-营业税金及附加（空白模板）_3固定资产" xfId="2930"/>
    <cellStyle name="差_51-营业税金及附加（空白模板）_3固定资产 2" xfId="2931"/>
    <cellStyle name="差_51-营业税金及附加（空白模板）_Book2" xfId="2932"/>
    <cellStyle name="差_51-营业税金及附加（空白模板）_Book2 2" xfId="2933"/>
    <cellStyle name="差_51-营业税金及附加（空白模板）_财务费用" xfId="10292"/>
    <cellStyle name="差_51-营业税金及附加（空白模板）_固定资产" xfId="2934"/>
    <cellStyle name="差_51-营业税金及附加（空白模板）_固定资产 2" xfId="2935"/>
    <cellStyle name="差_51-营业税金及附加（空白模板）_货币资金" xfId="2936"/>
    <cellStyle name="差_51-营业税金及附加（空白模板）_货币资金 2" xfId="2937"/>
    <cellStyle name="差_51-营业税金及附加（空白模板）_应收账款" xfId="2938"/>
    <cellStyle name="差_51-营业税金及附加（空白模板）_应收账款 2" xfId="2939"/>
    <cellStyle name="差_52-销售费用（空白模板）" xfId="2940"/>
    <cellStyle name="差_52-销售费用（空白模板） 2" xfId="2941"/>
    <cellStyle name="差_52-销售费用（空白模板） 2 2" xfId="2942"/>
    <cellStyle name="差_52-销售费用（空白模板） 3" xfId="2943"/>
    <cellStyle name="差_52-销售费用（空白模板） 3 2" xfId="2944"/>
    <cellStyle name="差_52-销售费用（空白模板） 4" xfId="2945"/>
    <cellStyle name="差_53-管理费用（空白模板）" xfId="2946"/>
    <cellStyle name="差_53-管理费用（空白模板） 2" xfId="2947"/>
    <cellStyle name="差_53-管理费用（空白模板） 2 2" xfId="2948"/>
    <cellStyle name="差_53-管理费用（空白模板） 3" xfId="2949"/>
    <cellStyle name="差_54-财务费用（空白模板）" xfId="239"/>
    <cellStyle name="差_54-财务费用（空白模板） 10" xfId="2950"/>
    <cellStyle name="差_54-财务费用（空白模板） 10 2" xfId="2951"/>
    <cellStyle name="差_54-财务费用（空白模板） 11" xfId="2952"/>
    <cellStyle name="差_54-财务费用（空白模板） 11 2" xfId="2953"/>
    <cellStyle name="差_54-财务费用（空白模板） 12" xfId="2954"/>
    <cellStyle name="差_54-财务费用（空白模板） 13" xfId="2955"/>
    <cellStyle name="差_54-财务费用（空白模板） 14" xfId="2956"/>
    <cellStyle name="差_54-财务费用（空白模板） 15" xfId="2957"/>
    <cellStyle name="差_54-财务费用（空白模板） 16" xfId="10293"/>
    <cellStyle name="差_54-财务费用（空白模板） 17" xfId="10294"/>
    <cellStyle name="差_54-财务费用（空白模板） 18" xfId="10295"/>
    <cellStyle name="差_54-财务费用（空白模板） 2" xfId="2958"/>
    <cellStyle name="差_54-财务费用（空白模板） 2 2" xfId="2959"/>
    <cellStyle name="差_54-财务费用（空白模板） 2 2 2" xfId="2960"/>
    <cellStyle name="差_54-财务费用（空白模板） 2 3" xfId="2961"/>
    <cellStyle name="差_54-财务费用（空白模板） 2 4" xfId="2962"/>
    <cellStyle name="差_54-财务费用（空白模板） 2 5" xfId="2963"/>
    <cellStyle name="差_54-财务费用（空白模板） 3" xfId="2964"/>
    <cellStyle name="差_54-财务费用（空白模板） 3 2" xfId="2965"/>
    <cellStyle name="差_54-财务费用（空白模板） 3 3" xfId="2966"/>
    <cellStyle name="差_54-财务费用（空白模板） 3 4" xfId="2967"/>
    <cellStyle name="差_54-财务费用（空白模板） 4" xfId="2968"/>
    <cellStyle name="差_54-财务费用（空白模板） 4 2" xfId="2969"/>
    <cellStyle name="差_54-财务费用（空白模板） 4 3" xfId="2970"/>
    <cellStyle name="差_54-财务费用（空白模板） 4 4" xfId="2971"/>
    <cellStyle name="差_54-财务费用（空白模板） 5" xfId="2972"/>
    <cellStyle name="差_54-财务费用（空白模板） 5 2" xfId="2973"/>
    <cellStyle name="差_54-财务费用（空白模板） 5 3" xfId="2974"/>
    <cellStyle name="差_54-财务费用（空白模板） 5 4" xfId="2975"/>
    <cellStyle name="差_54-财务费用（空白模板） 6" xfId="2976"/>
    <cellStyle name="差_54-财务费用（空白模板） 6 2" xfId="2977"/>
    <cellStyle name="差_54-财务费用（空白模板） 6 3" xfId="2978"/>
    <cellStyle name="差_54-财务费用（空白模板） 6 4" xfId="2979"/>
    <cellStyle name="差_54-财务费用（空白模板） 7" xfId="2980"/>
    <cellStyle name="差_54-财务费用（空白模板） 7 2" xfId="2981"/>
    <cellStyle name="差_54-财务费用（空白模板） 8" xfId="2982"/>
    <cellStyle name="差_54-财务费用（空白模板） 8 2" xfId="2983"/>
    <cellStyle name="差_54-财务费用（空白模板） 9" xfId="2984"/>
    <cellStyle name="差_54-财务费用（空白模板） 9 2" xfId="2985"/>
    <cellStyle name="差_54-财务费用（空白模板）_3固定资产" xfId="2986"/>
    <cellStyle name="差_54-财务费用（空白模板）_3固定资产 2" xfId="2987"/>
    <cellStyle name="差_54-财务费用（空白模板）_Book2" xfId="2988"/>
    <cellStyle name="差_54-财务费用（空白模板）_Book2 2" xfId="2989"/>
    <cellStyle name="差_54-财务费用（空白模板）_财务费用" xfId="10296"/>
    <cellStyle name="差_54-财务费用（空白模板）_固定资产" xfId="2990"/>
    <cellStyle name="差_54-财务费用（空白模板）_固定资产 2" xfId="2991"/>
    <cellStyle name="差_54-财务费用（空白模板）_货币资金" xfId="2992"/>
    <cellStyle name="差_54-财务费用（空白模板）_货币资金 2" xfId="2993"/>
    <cellStyle name="差_54-财务费用（空白模板）_应收账款" xfId="2994"/>
    <cellStyle name="差_54-财务费用（空白模板）_应收账款 2" xfId="2995"/>
    <cellStyle name="差_55-资产减值损失（空白模板）" xfId="240"/>
    <cellStyle name="差_55-资产减值损失（空白模板） 10" xfId="2996"/>
    <cellStyle name="差_55-资产减值损失（空白模板） 10 2" xfId="2997"/>
    <cellStyle name="差_55-资产减值损失（空白模板） 11" xfId="2998"/>
    <cellStyle name="差_55-资产减值损失（空白模板） 11 2" xfId="2999"/>
    <cellStyle name="差_55-资产减值损失（空白模板） 12" xfId="3000"/>
    <cellStyle name="差_55-资产减值损失（空白模板） 13" xfId="3001"/>
    <cellStyle name="差_55-资产减值损失（空白模板） 14" xfId="3002"/>
    <cellStyle name="差_55-资产减值损失（空白模板） 15" xfId="3003"/>
    <cellStyle name="差_55-资产减值损失（空白模板） 16" xfId="10297"/>
    <cellStyle name="差_55-资产减值损失（空白模板） 17" xfId="10298"/>
    <cellStyle name="差_55-资产减值损失（空白模板） 18" xfId="10299"/>
    <cellStyle name="差_55-资产减值损失（空白模板） 2" xfId="3004"/>
    <cellStyle name="差_55-资产减值损失（空白模板） 2 2" xfId="3005"/>
    <cellStyle name="差_55-资产减值损失（空白模板） 2 2 2" xfId="3006"/>
    <cellStyle name="差_55-资产减值损失（空白模板） 2 3" xfId="3007"/>
    <cellStyle name="差_55-资产减值损失（空白模板） 2 4" xfId="3008"/>
    <cellStyle name="差_55-资产减值损失（空白模板） 2 5" xfId="3009"/>
    <cellStyle name="差_55-资产减值损失（空白模板） 3" xfId="3010"/>
    <cellStyle name="差_55-资产减值损失（空白模板） 3 2" xfId="3011"/>
    <cellStyle name="差_55-资产减值损失（空白模板） 3 3" xfId="3012"/>
    <cellStyle name="差_55-资产减值损失（空白模板） 3 4" xfId="3013"/>
    <cellStyle name="差_55-资产减值损失（空白模板） 4" xfId="3014"/>
    <cellStyle name="差_55-资产减值损失（空白模板） 4 2" xfId="3015"/>
    <cellStyle name="差_55-资产减值损失（空白模板） 4 3" xfId="3016"/>
    <cellStyle name="差_55-资产减值损失（空白模板） 4 4" xfId="3017"/>
    <cellStyle name="差_55-资产减值损失（空白模板） 5" xfId="3018"/>
    <cellStyle name="差_55-资产减值损失（空白模板） 5 2" xfId="3019"/>
    <cellStyle name="差_55-资产减值损失（空白模板） 5 3" xfId="3020"/>
    <cellStyle name="差_55-资产减值损失（空白模板） 5 4" xfId="3021"/>
    <cellStyle name="差_55-资产减值损失（空白模板） 6" xfId="3022"/>
    <cellStyle name="差_55-资产减值损失（空白模板） 6 2" xfId="3023"/>
    <cellStyle name="差_55-资产减值损失（空白模板） 6 3" xfId="3024"/>
    <cellStyle name="差_55-资产减值损失（空白模板） 6 4" xfId="3025"/>
    <cellStyle name="差_55-资产减值损失（空白模板） 7" xfId="3026"/>
    <cellStyle name="差_55-资产减值损失（空白模板） 7 2" xfId="3027"/>
    <cellStyle name="差_55-资产减值损失（空白模板） 8" xfId="3028"/>
    <cellStyle name="差_55-资产减值损失（空白模板） 8 2" xfId="3029"/>
    <cellStyle name="差_55-资产减值损失（空白模板） 9" xfId="3030"/>
    <cellStyle name="差_55-资产减值损失（空白模板） 9 2" xfId="3031"/>
    <cellStyle name="差_55-资产减值损失（空白模板）_3固定资产" xfId="3032"/>
    <cellStyle name="差_55-资产减值损失（空白模板）_3固定资产 2" xfId="3033"/>
    <cellStyle name="差_55-资产减值损失（空白模板）_Book2" xfId="3034"/>
    <cellStyle name="差_55-资产减值损失（空白模板）_Book2 2" xfId="3035"/>
    <cellStyle name="差_55-资产减值损失（空白模板）_财务费用" xfId="10300"/>
    <cellStyle name="差_55-资产减值损失（空白模板）_固定资产" xfId="3036"/>
    <cellStyle name="差_55-资产减值损失（空白模板）_固定资产 2" xfId="3037"/>
    <cellStyle name="差_55-资产减值损失（空白模板）_货币资金" xfId="3038"/>
    <cellStyle name="差_55-资产减值损失（空白模板）_货币资金 2" xfId="3039"/>
    <cellStyle name="差_55-资产减值损失（空白模板）_应收账款" xfId="3040"/>
    <cellStyle name="差_55-资产减值损失（空白模板）_应收账款 2" xfId="3041"/>
    <cellStyle name="差_56-公允价值损益变动（空白模板）" xfId="3042"/>
    <cellStyle name="差_56-公允价值损益变动（空白模板） 10" xfId="3043"/>
    <cellStyle name="差_56-公允价值损益变动（空白模板） 10 2" xfId="3044"/>
    <cellStyle name="差_56-公允价值损益变动（空白模板） 11" xfId="3045"/>
    <cellStyle name="差_56-公允价值损益变动（空白模板） 11 2" xfId="3046"/>
    <cellStyle name="差_56-公允价值损益变动（空白模板） 12" xfId="3047"/>
    <cellStyle name="差_56-公允价值损益变动（空白模板） 13" xfId="3048"/>
    <cellStyle name="差_56-公允价值损益变动（空白模板） 2" xfId="3049"/>
    <cellStyle name="差_56-公允价值损益变动（空白模板） 2 2" xfId="3050"/>
    <cellStyle name="差_56-公允价值损益变动（空白模板） 3" xfId="3051"/>
    <cellStyle name="差_56-公允价值损益变动（空白模板） 3 2" xfId="3052"/>
    <cellStyle name="差_56-公允价值损益变动（空白模板） 4" xfId="3053"/>
    <cellStyle name="差_56-公允价值损益变动（空白模板） 4 2" xfId="3054"/>
    <cellStyle name="差_56-公允价值损益变动（空白模板） 5" xfId="3055"/>
    <cellStyle name="差_56-公允价值损益变动（空白模板） 5 2" xfId="3056"/>
    <cellStyle name="差_56-公允价值损益变动（空白模板） 6" xfId="3057"/>
    <cellStyle name="差_56-公允价值损益变动（空白模板） 6 2" xfId="3058"/>
    <cellStyle name="差_56-公允价值损益变动（空白模板） 7" xfId="3059"/>
    <cellStyle name="差_56-公允价值损益变动（空白模板） 7 2" xfId="3060"/>
    <cellStyle name="差_56-公允价值损益变动（空白模板） 8" xfId="3061"/>
    <cellStyle name="差_56-公允价值损益变动（空白模板） 8 2" xfId="3062"/>
    <cellStyle name="差_56-公允价值损益变动（空白模板） 9" xfId="3063"/>
    <cellStyle name="差_56-公允价值损益变动（空白模板） 9 2" xfId="3064"/>
    <cellStyle name="差_57-投资收益（空白模板）" xfId="3065"/>
    <cellStyle name="差_57-投资收益（空白模板） 2" xfId="3066"/>
    <cellStyle name="差_57-投资收益（空白模板） 2 2" xfId="3067"/>
    <cellStyle name="差_57-投资收益（空白模板） 3" xfId="3068"/>
    <cellStyle name="差_57-投资收益（空白模板） 3 2" xfId="3069"/>
    <cellStyle name="差_57-投资收益（空白模板） 4" xfId="3070"/>
    <cellStyle name="差_58-营业外收入（空白模板）" xfId="3071"/>
    <cellStyle name="差_58-营业外收入（空白模板） 2" xfId="3072"/>
    <cellStyle name="差_58-营业外收入（空白模板） 2 2" xfId="3073"/>
    <cellStyle name="差_58-营业外收入（空白模板） 3" xfId="3074"/>
    <cellStyle name="差_58-营业外收入（空白模板） 4" xfId="3075"/>
    <cellStyle name="差_59-营业外支出（空白模板）" xfId="3076"/>
    <cellStyle name="差_59-营业外支出（空白模板） 2" xfId="3077"/>
    <cellStyle name="差_59-营业外支出（空白模板） 2 2" xfId="3078"/>
    <cellStyle name="差_59-营业外支出（空白模板） 3" xfId="3079"/>
    <cellStyle name="差_59-营业外支出（空白模板） 4" xfId="3080"/>
    <cellStyle name="差_5-预付款项（空白模板）" xfId="3081"/>
    <cellStyle name="差_5-预付款项（空白模板） 2" xfId="3082"/>
    <cellStyle name="差_5-预付款项（空白模板） 2 2" xfId="3083"/>
    <cellStyle name="差_5-预付款项（空白模板） 3" xfId="3084"/>
    <cellStyle name="差_5-预付款项（空白模板） 3 2" xfId="3085"/>
    <cellStyle name="差_5-预付款项（空白模板） 4" xfId="3086"/>
    <cellStyle name="差_60-所得税费用（空白模板）" xfId="3087"/>
    <cellStyle name="差_60-所得税费用（空白模板） 10" xfId="3088"/>
    <cellStyle name="差_60-所得税费用（空白模板） 10 2" xfId="3089"/>
    <cellStyle name="差_60-所得税费用（空白模板） 11" xfId="3090"/>
    <cellStyle name="差_60-所得税费用（空白模板） 2" xfId="3091"/>
    <cellStyle name="差_60-所得税费用（空白模板） 2 2" xfId="3092"/>
    <cellStyle name="差_60-所得税费用（空白模板） 3" xfId="3093"/>
    <cellStyle name="差_60-所得税费用（空白模板） 3 2" xfId="3094"/>
    <cellStyle name="差_60-所得税费用（空白模板） 4" xfId="3095"/>
    <cellStyle name="差_60-所得税费用（空白模板） 4 2" xfId="3096"/>
    <cellStyle name="差_60-所得税费用（空白模板） 5" xfId="3097"/>
    <cellStyle name="差_60-所得税费用（空白模板） 5 2" xfId="3098"/>
    <cellStyle name="差_60-所得税费用（空白模板） 6" xfId="3099"/>
    <cellStyle name="差_60-所得税费用（空白模板） 6 2" xfId="3100"/>
    <cellStyle name="差_60-所得税费用（空白模板） 7" xfId="3101"/>
    <cellStyle name="差_60-所得税费用（空白模板） 7 2" xfId="3102"/>
    <cellStyle name="差_60-所得税费用（空白模板） 8" xfId="3103"/>
    <cellStyle name="差_60-所得税费用（空白模板） 8 2" xfId="3104"/>
    <cellStyle name="差_60-所得税费用（空白模板） 9" xfId="3105"/>
    <cellStyle name="差_60-所得税费用（空白模板） 9 2" xfId="3106"/>
    <cellStyle name="差_6实地观察经营场所调查问卷" xfId="10301"/>
    <cellStyle name="差_6-应收利息（空白模板）" xfId="3107"/>
    <cellStyle name="差_6-应收利息（空白模板） 2" xfId="3108"/>
    <cellStyle name="差_6-应收利息（空白模板） 2 2" xfId="3109"/>
    <cellStyle name="差_6-应收利息（空白模板） 3" xfId="3110"/>
    <cellStyle name="差_6-应收利息（空白模板） 3 2" xfId="3111"/>
    <cellStyle name="差_6-应收利息（空白模板） 4" xfId="3112"/>
    <cellStyle name="差_7-应收股利（空白模板）" xfId="3113"/>
    <cellStyle name="差_7-应收股利（空白模板） 2" xfId="3114"/>
    <cellStyle name="差_7-应收股利（空白模板） 2 2" xfId="3115"/>
    <cellStyle name="差_7-应收股利（空白模板） 3" xfId="3116"/>
    <cellStyle name="差_7-应收股利（空白模板） 3 2" xfId="3117"/>
    <cellStyle name="差_7-应收股利（空白模板） 4" xfId="3118"/>
    <cellStyle name="差_8-其他应收款（空白模板）" xfId="3119"/>
    <cellStyle name="差_8-其他应收款（空白模板） 2" xfId="3120"/>
    <cellStyle name="差_8-其他应收款（空白模板） 2 2" xfId="3121"/>
    <cellStyle name="差_8-其他应收款（空白模板） 3" xfId="3122"/>
    <cellStyle name="差_8-其他应收款（空白模板） 3 2" xfId="3123"/>
    <cellStyle name="差_8-其他应收款（空白模板） 3 3" xfId="3124"/>
    <cellStyle name="差_8-其他应收款（空白模板） 4" xfId="3125"/>
    <cellStyle name="差_9-存货（空白模板）" xfId="3126"/>
    <cellStyle name="差_9-存货（空白模板） 2" xfId="3127"/>
    <cellStyle name="差_9-存货（空白模板） 2 2" xfId="3128"/>
    <cellStyle name="差_9-存货（空白模板） 3" xfId="3129"/>
    <cellStyle name="差_9-存货（空白模板） 3 2" xfId="3130"/>
    <cellStyle name="差_9-存货（空白模板） 4" xfId="3131"/>
    <cellStyle name="差_9管理费用" xfId="241"/>
    <cellStyle name="差_9管理费用 2" xfId="373"/>
    <cellStyle name="差_9管理费用 2 2" xfId="606"/>
    <cellStyle name="差_9管理费用 2 2 2" xfId="3132"/>
    <cellStyle name="差_9管理费用 2 2 3" xfId="10302"/>
    <cellStyle name="差_9管理费用 2 2 4" xfId="10303"/>
    <cellStyle name="差_9管理费用 2 2 5" xfId="10304"/>
    <cellStyle name="差_9管理费用 2 3" xfId="3133"/>
    <cellStyle name="差_9管理费用 3" xfId="3134"/>
    <cellStyle name="差_9管理费用 3 2" xfId="3135"/>
    <cellStyle name="差_9管理费用 4" xfId="3136"/>
    <cellStyle name="差_9管理费用 4 2" xfId="10305"/>
    <cellStyle name="差_9管理费用 5" xfId="3137"/>
    <cellStyle name="差_9管理费用 5 2" xfId="10306"/>
    <cellStyle name="差_9管理费用 6" xfId="10307"/>
    <cellStyle name="差_9管理费用 7" xfId="10308"/>
    <cellStyle name="差_9管理费用 8" xfId="10309"/>
    <cellStyle name="差_Book2" xfId="242"/>
    <cellStyle name="差_Book2 2" xfId="374"/>
    <cellStyle name="差_Book2 2 2" xfId="607"/>
    <cellStyle name="差_Book2 2 2 2" xfId="3138"/>
    <cellStyle name="差_Book2 2 2 3" xfId="10310"/>
    <cellStyle name="差_Book2 2 2 4" xfId="10311"/>
    <cellStyle name="差_Book2 2 2 5" xfId="10312"/>
    <cellStyle name="差_Book2 2 3" xfId="3139"/>
    <cellStyle name="差_Book2 3" xfId="3140"/>
    <cellStyle name="差_Book2 3 2" xfId="3141"/>
    <cellStyle name="差_Book2 4" xfId="3142"/>
    <cellStyle name="差_Book2 4 2" xfId="10313"/>
    <cellStyle name="差_Book2 5" xfId="3143"/>
    <cellStyle name="差_Book2 5 2" xfId="10314"/>
    <cellStyle name="差_Book2 6" xfId="10315"/>
    <cellStyle name="差_Book2 7" xfId="10316"/>
    <cellStyle name="差_Book2 8" xfId="10317"/>
    <cellStyle name="差_dxn底稿目录" xfId="243"/>
    <cellStyle name="差_dxn底稿目录 10" xfId="3144"/>
    <cellStyle name="差_dxn底稿目录 10 2" xfId="3145"/>
    <cellStyle name="差_dxn底稿目录 11" xfId="3146"/>
    <cellStyle name="差_dxn底稿目录 11 2" xfId="3147"/>
    <cellStyle name="差_dxn底稿目录 12" xfId="3148"/>
    <cellStyle name="差_dxn底稿目录 13" xfId="3149"/>
    <cellStyle name="差_dxn底稿目录 14" xfId="3150"/>
    <cellStyle name="差_dxn底稿目录 15" xfId="3151"/>
    <cellStyle name="差_dxn底稿目录 16" xfId="3152"/>
    <cellStyle name="差_dxn底稿目录 17" xfId="10318"/>
    <cellStyle name="差_dxn底稿目录 18" xfId="10319"/>
    <cellStyle name="差_dxn底稿目录 19" xfId="10320"/>
    <cellStyle name="差_dxn底稿目录 2" xfId="3153"/>
    <cellStyle name="差_dxn底稿目录 2 2" xfId="3154"/>
    <cellStyle name="差_dxn底稿目录 2 2 2" xfId="3155"/>
    <cellStyle name="差_dxn底稿目录 2 3" xfId="3156"/>
    <cellStyle name="差_dxn底稿目录 2 4" xfId="3157"/>
    <cellStyle name="差_dxn底稿目录 2 5" xfId="3158"/>
    <cellStyle name="差_dxn底稿目录 3" xfId="3159"/>
    <cellStyle name="差_dxn底稿目录 3 2" xfId="3160"/>
    <cellStyle name="差_dxn底稿目录 3 3" xfId="3161"/>
    <cellStyle name="差_dxn底稿目录 3 4" xfId="3162"/>
    <cellStyle name="差_dxn底稿目录 4" xfId="3163"/>
    <cellStyle name="差_dxn底稿目录 4 2" xfId="3164"/>
    <cellStyle name="差_dxn底稿目录 4 3" xfId="3165"/>
    <cellStyle name="差_dxn底稿目录 4 4" xfId="3166"/>
    <cellStyle name="差_dxn底稿目录 5" xfId="3167"/>
    <cellStyle name="差_dxn底稿目录 5 2" xfId="3168"/>
    <cellStyle name="差_dxn底稿目录 5 3" xfId="3169"/>
    <cellStyle name="差_dxn底稿目录 5 4" xfId="3170"/>
    <cellStyle name="差_dxn底稿目录 6" xfId="3171"/>
    <cellStyle name="差_dxn底稿目录 6 2" xfId="3172"/>
    <cellStyle name="差_dxn底稿目录 6 3" xfId="3173"/>
    <cellStyle name="差_dxn底稿目录 6 4" xfId="3174"/>
    <cellStyle name="差_dxn底稿目录 7" xfId="3175"/>
    <cellStyle name="差_dxn底稿目录 7 2" xfId="3176"/>
    <cellStyle name="差_dxn底稿目录 8" xfId="3177"/>
    <cellStyle name="差_dxn底稿目录 8 2" xfId="3178"/>
    <cellStyle name="差_dxn底稿目录 9" xfId="3179"/>
    <cellStyle name="差_dxn底稿目录 9 2" xfId="3180"/>
    <cellStyle name="差_F4应付账款" xfId="11917"/>
    <cellStyle name="差_FA 短期借款" xfId="10321"/>
    <cellStyle name="差_FA短期借款" xfId="10322"/>
    <cellStyle name="差_FB 交易性金融负债" xfId="10323"/>
    <cellStyle name="差_FD 应付账款" xfId="10324"/>
    <cellStyle name="差_FD应付账款" xfId="10325"/>
    <cellStyle name="差_FE预收款项" xfId="10326"/>
    <cellStyle name="差_FG应交税费" xfId="10327"/>
    <cellStyle name="差_FJ 其他应付款" xfId="10328"/>
    <cellStyle name="差_FJ其他应付款" xfId="10329"/>
    <cellStyle name="差_FK长期借款" xfId="10330"/>
    <cellStyle name="差_FM长期应付款" xfId="10331"/>
    <cellStyle name="差_FO预计负债" xfId="10332"/>
    <cellStyle name="差_G-应收账款" xfId="563"/>
    <cellStyle name="差_G-应收账款 10" xfId="3181"/>
    <cellStyle name="差_G-应收账款 10 2" xfId="3182"/>
    <cellStyle name="差_G-应收账款 11" xfId="3183"/>
    <cellStyle name="差_G-应收账款 11 2" xfId="3184"/>
    <cellStyle name="差_G-应收账款 12" xfId="3185"/>
    <cellStyle name="差_G-应收账款 13" xfId="3186"/>
    <cellStyle name="差_G-应收账款 14" xfId="3187"/>
    <cellStyle name="差_G-应收账款 15" xfId="3188"/>
    <cellStyle name="差_G-应收账款 16" xfId="10333"/>
    <cellStyle name="差_G-应收账款 17" xfId="10334"/>
    <cellStyle name="差_G-应收账款 18" xfId="10335"/>
    <cellStyle name="差_G-应收账款 2" xfId="3189"/>
    <cellStyle name="差_G-应收账款 2 2" xfId="3190"/>
    <cellStyle name="差_G-应收账款 2 2 2" xfId="3191"/>
    <cellStyle name="差_G-应收账款 2 3" xfId="3192"/>
    <cellStyle name="差_G-应收账款 2 4" xfId="3193"/>
    <cellStyle name="差_G-应收账款 2 5" xfId="3194"/>
    <cellStyle name="差_G-应收账款 3" xfId="3195"/>
    <cellStyle name="差_G-应收账款 3 2" xfId="3196"/>
    <cellStyle name="差_G-应收账款 3 3" xfId="3197"/>
    <cellStyle name="差_G-应收账款 3 4" xfId="3198"/>
    <cellStyle name="差_G-应收账款 4" xfId="3199"/>
    <cellStyle name="差_G-应收账款 4 2" xfId="3200"/>
    <cellStyle name="差_G-应收账款 4 3" xfId="3201"/>
    <cellStyle name="差_G-应收账款 4 4" xfId="3202"/>
    <cellStyle name="差_G-应收账款 5" xfId="3203"/>
    <cellStyle name="差_G-应收账款 5 2" xfId="3204"/>
    <cellStyle name="差_G-应收账款 5 3" xfId="3205"/>
    <cellStyle name="差_G-应收账款 5 4" xfId="3206"/>
    <cellStyle name="差_G-应收账款 6" xfId="3207"/>
    <cellStyle name="差_G-应收账款 6 2" xfId="3208"/>
    <cellStyle name="差_G-应收账款 6 3" xfId="3209"/>
    <cellStyle name="差_G-应收账款 6 4" xfId="3210"/>
    <cellStyle name="差_G-应收账款 7" xfId="3211"/>
    <cellStyle name="差_G-应收账款 7 2" xfId="3212"/>
    <cellStyle name="差_G-应收账款 8" xfId="3213"/>
    <cellStyle name="差_G-应收账款 8 2" xfId="3214"/>
    <cellStyle name="差_G-应收账款 9" xfId="3215"/>
    <cellStyle name="差_G-应收账款 9 2" xfId="3216"/>
    <cellStyle name="差_Q4-1审定表" xfId="564"/>
    <cellStyle name="差_S11-1营业外收入审定表" xfId="521"/>
    <cellStyle name="差_S11-1营业外收入审定表 2" xfId="3217"/>
    <cellStyle name="差_S11-1营业外收入审定表 3" xfId="10336"/>
    <cellStyle name="差_S1-1营业收入审定表" xfId="522"/>
    <cellStyle name="差_S1-1营业收入审定表 2" xfId="3218"/>
    <cellStyle name="差_S1-1营业收入审定表 3" xfId="10337"/>
    <cellStyle name="差_S4-1营业税金及附加审定表" xfId="523"/>
    <cellStyle name="差_S4-1营业税金及附加审定表 2" xfId="3219"/>
    <cellStyle name="差_S4-1营业税金及附加审定表 3" xfId="10338"/>
    <cellStyle name="差_SA保险业务收入" xfId="10339"/>
    <cellStyle name="差_Sheet1" xfId="244"/>
    <cellStyle name="差_Sheet1 2" xfId="3220"/>
    <cellStyle name="差_Sheet1 2 2" xfId="3221"/>
    <cellStyle name="差_Sheet1 2 2 2" xfId="3222"/>
    <cellStyle name="差_Sheet1 2 3" xfId="3223"/>
    <cellStyle name="差_Sheet1 2 4" xfId="3224"/>
    <cellStyle name="差_Sheet1 3" xfId="3225"/>
    <cellStyle name="差_Sheet1 3 2" xfId="3226"/>
    <cellStyle name="差_Sheet1 3 3" xfId="3227"/>
    <cellStyle name="差_Sheet1 3 4" xfId="10340"/>
    <cellStyle name="差_Sheet1 4" xfId="3228"/>
    <cellStyle name="差_Sheet1 4 2" xfId="3229"/>
    <cellStyle name="差_Sheet1 4 3" xfId="10341"/>
    <cellStyle name="差_Sheet1 5" xfId="3230"/>
    <cellStyle name="差_Sheet1 5 2" xfId="10342"/>
    <cellStyle name="差_Sheet1 6" xfId="10343"/>
    <cellStyle name="差_Sheet1 7" xfId="10344"/>
    <cellStyle name="差_Sheet1 8" xfId="10345"/>
    <cellStyle name="差_Sheet1_1" xfId="10346"/>
    <cellStyle name="差_StartUp" xfId="10347"/>
    <cellStyle name="差_StartUp 2" xfId="10348"/>
    <cellStyle name="差_StartUp 2_Sheet1" xfId="10349"/>
    <cellStyle name="差_StartUp 2_审计程序" xfId="10350"/>
    <cellStyle name="差_StartUp_Sheet1" xfId="10351"/>
    <cellStyle name="差_StartUp_审计程序" xfId="10352"/>
    <cellStyle name="差_Z11其它流动资产" xfId="10353"/>
    <cellStyle name="差_Z14-长期应收款（函证汇总表样本）" xfId="524"/>
    <cellStyle name="差_Z14-长期应收款（函证汇总表样本） 2" xfId="3231"/>
    <cellStyle name="差_Z14-长期应收款（函证汇总表样本） 3" xfId="10354"/>
    <cellStyle name="差_Z17-1审定表" xfId="10355"/>
    <cellStyle name="差_Z19-1审定表" xfId="10356"/>
    <cellStyle name="差_Z19-1审定表 2" xfId="10357"/>
    <cellStyle name="差_Z27-1-1期初数审定表" xfId="10358"/>
    <cellStyle name="差_Z27-1-1期初数审定表 2" xfId="10359"/>
    <cellStyle name="差_Z4应收账款" xfId="11918"/>
    <cellStyle name="差_Z4-应收账款" xfId="10360"/>
    <cellStyle name="差_Z5-300函证结果汇总表" xfId="10361"/>
    <cellStyle name="差_Z5-300函证结果汇总表 2" xfId="10362"/>
    <cellStyle name="差_Z6应收利息" xfId="10363"/>
    <cellStyle name="差_Z9存货" xfId="10364"/>
    <cellStyle name="差_ZA0货币资金审定表 " xfId="245"/>
    <cellStyle name="差_ZA0货币资金审定表  10" xfId="3232"/>
    <cellStyle name="差_ZA0货币资金审定表  10 2" xfId="3233"/>
    <cellStyle name="差_ZA0货币资金审定表  11" xfId="3234"/>
    <cellStyle name="差_ZA0货币资金审定表  11 2" xfId="3235"/>
    <cellStyle name="差_ZA0货币资金审定表  12" xfId="3236"/>
    <cellStyle name="差_ZA0货币资金审定表  13" xfId="3237"/>
    <cellStyle name="差_ZA0货币资金审定表  14" xfId="3238"/>
    <cellStyle name="差_ZA0货币资金审定表  15" xfId="3239"/>
    <cellStyle name="差_ZA0货币资金审定表  16" xfId="3240"/>
    <cellStyle name="差_ZA0货币资金审定表  17" xfId="10365"/>
    <cellStyle name="差_ZA0货币资金审定表  18" xfId="10366"/>
    <cellStyle name="差_ZA0货币资金审定表  19" xfId="10367"/>
    <cellStyle name="差_ZA0货币资金审定表  2" xfId="375"/>
    <cellStyle name="差_ZA0货币资金审定表  2 2" xfId="608"/>
    <cellStyle name="差_ZA0货币资金审定表  2 2 2" xfId="3241"/>
    <cellStyle name="差_ZA0货币资金审定表  2 2 3" xfId="3242"/>
    <cellStyle name="差_ZA0货币资金审定表  2 2 4" xfId="10368"/>
    <cellStyle name="差_ZA0货币资金审定表  2 2 5" xfId="10369"/>
    <cellStyle name="差_ZA0货币资金审定表  2 2 6" xfId="10370"/>
    <cellStyle name="差_ZA0货币资金审定表  2 3" xfId="3243"/>
    <cellStyle name="差_ZA0货币资金审定表  2 4" xfId="3244"/>
    <cellStyle name="差_ZA0货币资金审定表  2 5" xfId="3245"/>
    <cellStyle name="差_ZA0货币资金审定表  2 6" xfId="3246"/>
    <cellStyle name="差_ZA0货币资金审定表  2 7" xfId="10371"/>
    <cellStyle name="差_ZA0货币资金审定表  2 8" xfId="10372"/>
    <cellStyle name="差_ZA0货币资金审定表  2 9" xfId="10373"/>
    <cellStyle name="差_ZA0货币资金审定表  3" xfId="3247"/>
    <cellStyle name="差_ZA0货币资金审定表  3 2" xfId="3248"/>
    <cellStyle name="差_ZA0货币资金审定表  3 3" xfId="3249"/>
    <cellStyle name="差_ZA0货币资金审定表  3 4" xfId="3250"/>
    <cellStyle name="差_ZA0货币资金审定表  4" xfId="3251"/>
    <cellStyle name="差_ZA0货币资金审定表  4 2" xfId="3252"/>
    <cellStyle name="差_ZA0货币资金审定表  4 3" xfId="3253"/>
    <cellStyle name="差_ZA0货币资金审定表  4 4" xfId="3254"/>
    <cellStyle name="差_ZA0货币资金审定表  5" xfId="3255"/>
    <cellStyle name="差_ZA0货币资金审定表  5 2" xfId="3256"/>
    <cellStyle name="差_ZA0货币资金审定表  5 3" xfId="3257"/>
    <cellStyle name="差_ZA0货币资金审定表  5 4" xfId="3258"/>
    <cellStyle name="差_ZA0货币资金审定表  6" xfId="3259"/>
    <cellStyle name="差_ZA0货币资金审定表  6 2" xfId="3260"/>
    <cellStyle name="差_ZA0货币资金审定表  6 3" xfId="3261"/>
    <cellStyle name="差_ZA0货币资金审定表  6 4" xfId="3262"/>
    <cellStyle name="差_ZA0货币资金审定表  7" xfId="3263"/>
    <cellStyle name="差_ZA0货币资金审定表  7 2" xfId="3264"/>
    <cellStyle name="差_ZA0货币资金审定表  8" xfId="3265"/>
    <cellStyle name="差_ZA0货币资金审定表  8 2" xfId="3266"/>
    <cellStyle name="差_ZA0货币资金审定表  9" xfId="3267"/>
    <cellStyle name="差_ZA0货币资金审定表  9 2" xfId="3268"/>
    <cellStyle name="差_ZA0货币资金审定表 _3固定资产" xfId="3269"/>
    <cellStyle name="差_ZA0货币资金审定表 _3固定资产 2" xfId="3270"/>
    <cellStyle name="差_ZA0货币资金审定表 _Book2" xfId="3271"/>
    <cellStyle name="差_ZA0货币资金审定表 _Book2 2" xfId="3272"/>
    <cellStyle name="差_ZA0货币资金审定表 _财务费用" xfId="10374"/>
    <cellStyle name="差_ZA0货币资金审定表 _固定资产" xfId="3273"/>
    <cellStyle name="差_ZA0货币资金审定表 _固定资产 2" xfId="3274"/>
    <cellStyle name="差_ZA0货币资金审定表 _货币资金" xfId="3275"/>
    <cellStyle name="差_ZA0货币资金审定表 _货币资金 2" xfId="3276"/>
    <cellStyle name="差_ZA0货币资金审定表 _应收账款" xfId="3277"/>
    <cellStyle name="差_ZA0货币资金审定表 _应收账款 2" xfId="3278"/>
    <cellStyle name="差_ZA货币资金" xfId="10375"/>
    <cellStyle name="差_ZD 应收账款" xfId="10376"/>
    <cellStyle name="差_ZD应收账款" xfId="10377"/>
    <cellStyle name="差_ZG应收保费" xfId="10378"/>
    <cellStyle name="差_ZH其他应收款" xfId="10379"/>
    <cellStyle name="差_ZI存货" xfId="10380"/>
    <cellStyle name="差_ZL长期应收款" xfId="10381"/>
    <cellStyle name="差_ZO固定资产" xfId="10382"/>
    <cellStyle name="差_ZP在建工程" xfId="10383"/>
    <cellStyle name="差_ZQ工程物资" xfId="10384"/>
    <cellStyle name="差_ZU固定资产" xfId="10385"/>
    <cellStyle name="差_ZY-递延所得税资产" xfId="10386"/>
    <cellStyle name="差_报表层次重要性水平" xfId="3279"/>
    <cellStyle name="差_报表层次重要性水平 2" xfId="3280"/>
    <cellStyle name="差_报表层次重要性水平 2 2" xfId="3281"/>
    <cellStyle name="差_报表层次重要性水平 2 3" xfId="3282"/>
    <cellStyle name="差_报表层次重要性水平 3" xfId="3283"/>
    <cellStyle name="差_报表层次重要性水平 4" xfId="3284"/>
    <cellStyle name="差_财务费用" xfId="376"/>
    <cellStyle name="差_财务费用 2" xfId="377"/>
    <cellStyle name="差_财务费用 2 2" xfId="609"/>
    <cellStyle name="差_财务费用 2 2 2" xfId="3285"/>
    <cellStyle name="差_财务费用 2 2 3" xfId="10387"/>
    <cellStyle name="差_财务费用 2 2 4" xfId="10388"/>
    <cellStyle name="差_财务费用 2 2 5" xfId="10389"/>
    <cellStyle name="差_财务费用 2 3" xfId="3286"/>
    <cellStyle name="差_财务费用 3" xfId="3287"/>
    <cellStyle name="差_财务费用 3 2" xfId="3288"/>
    <cellStyle name="差_财务费用 4" xfId="3289"/>
    <cellStyle name="差_财务费用 4 2" xfId="10390"/>
    <cellStyle name="差_财务费用 5" xfId="3290"/>
    <cellStyle name="差_财务费用 6" xfId="10391"/>
    <cellStyle name="差_财务费用 7" xfId="10392"/>
    <cellStyle name="差_财务费用 8" xfId="10393"/>
    <cellStyle name="差_财务费用000" xfId="3291"/>
    <cellStyle name="差_财务费用000 2" xfId="3292"/>
    <cellStyle name="差_财务费用000 2 2" xfId="3293"/>
    <cellStyle name="差_财务费用000 3" xfId="3294"/>
    <cellStyle name="差_程序表模版" xfId="380"/>
    <cellStyle name="差_程序表模版 2" xfId="381"/>
    <cellStyle name="差_程序表模版 2 2" xfId="610"/>
    <cellStyle name="差_程序表模版 2 2 2" xfId="3295"/>
    <cellStyle name="差_程序表模版 2 2 3" xfId="10394"/>
    <cellStyle name="差_程序表模版 2 2 4" xfId="10395"/>
    <cellStyle name="差_程序表模版 2 2 5" xfId="10396"/>
    <cellStyle name="差_程序表模版 2 3" xfId="3296"/>
    <cellStyle name="差_程序表模版 3" xfId="3297"/>
    <cellStyle name="差_程序表模版 4" xfId="3298"/>
    <cellStyle name="差_程序表模版 5" xfId="10397"/>
    <cellStyle name="差_程序表模版 6" xfId="10398"/>
    <cellStyle name="差_程序表模版 7" xfId="10399"/>
    <cellStyle name="差_持有至到期投资" xfId="525"/>
    <cellStyle name="差_持有至到期投资 2" xfId="3299"/>
    <cellStyle name="差_持有至到期投资 2 2" xfId="3300"/>
    <cellStyle name="差_持有至到期投资 3" xfId="3301"/>
    <cellStyle name="差_持有至到期投资 3 2" xfId="3302"/>
    <cellStyle name="差_持有至到期投资 4" xfId="3303"/>
    <cellStyle name="差_持有至到期投资 5" xfId="3304"/>
    <cellStyle name="差_持有至到期投资—TZ" xfId="526"/>
    <cellStyle name="差_持有至到期投资—TZ 2" xfId="3305"/>
    <cellStyle name="差_持有至到期投资—TZ 3" xfId="10400"/>
    <cellStyle name="差_初步业务活动之首次承接" xfId="10401"/>
    <cellStyle name="差_存货" xfId="246"/>
    <cellStyle name="差_存货 2" xfId="382"/>
    <cellStyle name="差_存货 2 2" xfId="611"/>
    <cellStyle name="差_存货 2 2 2" xfId="3306"/>
    <cellStyle name="差_存货 2 2 3" xfId="10402"/>
    <cellStyle name="差_存货 2 2 4" xfId="10403"/>
    <cellStyle name="差_存货 2 2 5" xfId="10404"/>
    <cellStyle name="差_存货 2 3" xfId="3307"/>
    <cellStyle name="差_存货 3" xfId="3308"/>
    <cellStyle name="差_存货 3 2" xfId="3309"/>
    <cellStyle name="差_存货 4" xfId="3310"/>
    <cellStyle name="差_存货 4 2" xfId="10405"/>
    <cellStyle name="差_存货 5" xfId="3311"/>
    <cellStyle name="差_存货 5 2" xfId="10406"/>
    <cellStyle name="差_存货 6" xfId="10407"/>
    <cellStyle name="差_存货 7" xfId="10408"/>
    <cellStyle name="差_存货 8" xfId="10409"/>
    <cellStyle name="差_大唐洛阳首阳山发电厂_2007年12月" xfId="3312"/>
    <cellStyle name="差_大信底稿目录" xfId="247"/>
    <cellStyle name="差_大信底稿目录 10" xfId="3313"/>
    <cellStyle name="差_大信底稿目录 10 2" xfId="3314"/>
    <cellStyle name="差_大信底稿目录 11" xfId="3315"/>
    <cellStyle name="差_大信底稿目录 11 2" xfId="3316"/>
    <cellStyle name="差_大信底稿目录 12" xfId="3317"/>
    <cellStyle name="差_大信底稿目录 13" xfId="3318"/>
    <cellStyle name="差_大信底稿目录 14" xfId="3319"/>
    <cellStyle name="差_大信底稿目录 15" xfId="3320"/>
    <cellStyle name="差_大信底稿目录 16" xfId="3321"/>
    <cellStyle name="差_大信底稿目录 17" xfId="10410"/>
    <cellStyle name="差_大信底稿目录 18" xfId="10411"/>
    <cellStyle name="差_大信底稿目录 19" xfId="10412"/>
    <cellStyle name="差_大信底稿目录 2" xfId="3322"/>
    <cellStyle name="差_大信底稿目录 2 2" xfId="3323"/>
    <cellStyle name="差_大信底稿目录 2 2 2" xfId="3324"/>
    <cellStyle name="差_大信底稿目录 2 3" xfId="3325"/>
    <cellStyle name="差_大信底稿目录 2 4" xfId="3326"/>
    <cellStyle name="差_大信底稿目录 2 5" xfId="3327"/>
    <cellStyle name="差_大信底稿目录 3" xfId="3328"/>
    <cellStyle name="差_大信底稿目录 3 2" xfId="3329"/>
    <cellStyle name="差_大信底稿目录 3 3" xfId="3330"/>
    <cellStyle name="差_大信底稿目录 3 4" xfId="3331"/>
    <cellStyle name="差_大信底稿目录 4" xfId="3332"/>
    <cellStyle name="差_大信底稿目录 4 2" xfId="3333"/>
    <cellStyle name="差_大信底稿目录 4 3" xfId="3334"/>
    <cellStyle name="差_大信底稿目录 4 4" xfId="3335"/>
    <cellStyle name="差_大信底稿目录 5" xfId="3336"/>
    <cellStyle name="差_大信底稿目录 5 2" xfId="3337"/>
    <cellStyle name="差_大信底稿目录 5 3" xfId="3338"/>
    <cellStyle name="差_大信底稿目录 5 4" xfId="3339"/>
    <cellStyle name="差_大信底稿目录 6" xfId="3340"/>
    <cellStyle name="差_大信底稿目录 6 2" xfId="3341"/>
    <cellStyle name="差_大信底稿目录 6 3" xfId="3342"/>
    <cellStyle name="差_大信底稿目录 6 4" xfId="3343"/>
    <cellStyle name="差_大信底稿目录 7" xfId="3344"/>
    <cellStyle name="差_大信底稿目录 7 2" xfId="3345"/>
    <cellStyle name="差_大信底稿目录 8" xfId="3346"/>
    <cellStyle name="差_大信底稿目录 8 2" xfId="3347"/>
    <cellStyle name="差_大信底稿目录 9" xfId="3348"/>
    <cellStyle name="差_大信底稿目录 9 2" xfId="3349"/>
    <cellStyle name="差_底稿设置宏" xfId="248"/>
    <cellStyle name="差_底稿设置宏 10" xfId="3350"/>
    <cellStyle name="差_底稿设置宏 10 2" xfId="3351"/>
    <cellStyle name="差_底稿设置宏 11" xfId="3352"/>
    <cellStyle name="差_底稿设置宏 11 2" xfId="3353"/>
    <cellStyle name="差_底稿设置宏 12" xfId="3354"/>
    <cellStyle name="差_底稿设置宏 13" xfId="3355"/>
    <cellStyle name="差_底稿设置宏 14" xfId="3356"/>
    <cellStyle name="差_底稿设置宏 15" xfId="3357"/>
    <cellStyle name="差_底稿设置宏 16" xfId="3358"/>
    <cellStyle name="差_底稿设置宏 17" xfId="10413"/>
    <cellStyle name="差_底稿设置宏 18" xfId="10414"/>
    <cellStyle name="差_底稿设置宏 19" xfId="10415"/>
    <cellStyle name="差_底稿设置宏 2" xfId="383"/>
    <cellStyle name="差_底稿设置宏 2 2" xfId="612"/>
    <cellStyle name="差_底稿设置宏 2 2 2" xfId="3359"/>
    <cellStyle name="差_底稿设置宏 2 2 3" xfId="3360"/>
    <cellStyle name="差_底稿设置宏 2 2 4" xfId="10416"/>
    <cellStyle name="差_底稿设置宏 2 2 5" xfId="10417"/>
    <cellStyle name="差_底稿设置宏 2 2 6" xfId="10418"/>
    <cellStyle name="差_底稿设置宏 2 3" xfId="3361"/>
    <cellStyle name="差_底稿设置宏 2 4" xfId="3362"/>
    <cellStyle name="差_底稿设置宏 2 5" xfId="3363"/>
    <cellStyle name="差_底稿设置宏 2 6" xfId="3364"/>
    <cellStyle name="差_底稿设置宏 3" xfId="3365"/>
    <cellStyle name="差_底稿设置宏 3 2" xfId="3366"/>
    <cellStyle name="差_底稿设置宏 3 3" xfId="3367"/>
    <cellStyle name="差_底稿设置宏 3 4" xfId="3368"/>
    <cellStyle name="差_底稿设置宏 4" xfId="3369"/>
    <cellStyle name="差_底稿设置宏 4 2" xfId="3370"/>
    <cellStyle name="差_底稿设置宏 4 3" xfId="3371"/>
    <cellStyle name="差_底稿设置宏 4 4" xfId="3372"/>
    <cellStyle name="差_底稿设置宏 5" xfId="3373"/>
    <cellStyle name="差_底稿设置宏 5 2" xfId="3374"/>
    <cellStyle name="差_底稿设置宏 5 3" xfId="3375"/>
    <cellStyle name="差_底稿设置宏 5 4" xfId="3376"/>
    <cellStyle name="差_底稿设置宏 6" xfId="3377"/>
    <cellStyle name="差_底稿设置宏 6 2" xfId="3378"/>
    <cellStyle name="差_底稿设置宏 6 3" xfId="3379"/>
    <cellStyle name="差_底稿设置宏 6 4" xfId="3380"/>
    <cellStyle name="差_底稿设置宏 7" xfId="3381"/>
    <cellStyle name="差_底稿设置宏 7 2" xfId="3382"/>
    <cellStyle name="差_底稿设置宏 8" xfId="3383"/>
    <cellStyle name="差_底稿设置宏 8 2" xfId="3384"/>
    <cellStyle name="差_底稿设置宏 9" xfId="3385"/>
    <cellStyle name="差_底稿设置宏 9 2" xfId="3386"/>
    <cellStyle name="差_递延所得税资产" xfId="3387"/>
    <cellStyle name="差_递延所得税资产 2" xfId="3388"/>
    <cellStyle name="差_递延所得税资产 2 2" xfId="3389"/>
    <cellStyle name="差_递延所得税资产 3" xfId="3390"/>
    <cellStyle name="差_递延所得税资产 3 2" xfId="3391"/>
    <cellStyle name="差_递延所得税资产 4" xfId="3392"/>
    <cellStyle name="差_短期借款" xfId="566"/>
    <cellStyle name="差_短期借款 10" xfId="3393"/>
    <cellStyle name="差_短期借款 10 2" xfId="3394"/>
    <cellStyle name="差_短期借款 11" xfId="3395"/>
    <cellStyle name="差_短期借款 11 2" xfId="3396"/>
    <cellStyle name="差_短期借款 12" xfId="3397"/>
    <cellStyle name="差_短期借款 13" xfId="3398"/>
    <cellStyle name="差_短期借款 14" xfId="3399"/>
    <cellStyle name="差_短期借款 15" xfId="3400"/>
    <cellStyle name="差_短期借款 16" xfId="10419"/>
    <cellStyle name="差_短期借款 17" xfId="10420"/>
    <cellStyle name="差_短期借款 18" xfId="10421"/>
    <cellStyle name="差_短期借款 2" xfId="3401"/>
    <cellStyle name="差_短期借款 2 2" xfId="3402"/>
    <cellStyle name="差_短期借款 2 2 2" xfId="3403"/>
    <cellStyle name="差_短期借款 2 3" xfId="3404"/>
    <cellStyle name="差_短期借款 2 4" xfId="3405"/>
    <cellStyle name="差_短期借款 2 5" xfId="3406"/>
    <cellStyle name="差_短期借款 3" xfId="3407"/>
    <cellStyle name="差_短期借款 3 2" xfId="3408"/>
    <cellStyle name="差_短期借款 3 3" xfId="3409"/>
    <cellStyle name="差_短期借款 3 4" xfId="3410"/>
    <cellStyle name="差_短期借款 4" xfId="3411"/>
    <cellStyle name="差_短期借款 4 2" xfId="3412"/>
    <cellStyle name="差_短期借款 4 3" xfId="3413"/>
    <cellStyle name="差_短期借款 4 4" xfId="3414"/>
    <cellStyle name="差_短期借款 5" xfId="3415"/>
    <cellStyle name="差_短期借款 5 2" xfId="3416"/>
    <cellStyle name="差_短期借款 5 3" xfId="3417"/>
    <cellStyle name="差_短期借款 5 4" xfId="3418"/>
    <cellStyle name="差_短期借款 6" xfId="3419"/>
    <cellStyle name="差_短期借款 6 2" xfId="3420"/>
    <cellStyle name="差_短期借款 6 3" xfId="3421"/>
    <cellStyle name="差_短期借款 6 4" xfId="3422"/>
    <cellStyle name="差_短期借款 7" xfId="3423"/>
    <cellStyle name="差_短期借款 7 2" xfId="3424"/>
    <cellStyle name="差_短期借款 8" xfId="3425"/>
    <cellStyle name="差_短期借款 8 2" xfId="3426"/>
    <cellStyle name="差_短期借款 9" xfId="3427"/>
    <cellStyle name="差_短期借款 9 2" xfId="3428"/>
    <cellStyle name="差_短期投资计划实施的审计程序" xfId="3429"/>
    <cellStyle name="差_附件3存货监盘" xfId="10422"/>
    <cellStyle name="差_附注" xfId="10423"/>
    <cellStyle name="差_附注表(二)" xfId="10424"/>
    <cellStyle name="差_附注表(一)" xfId="10425"/>
    <cellStyle name="差_复件 固定资产" xfId="3430"/>
    <cellStyle name="差_复件 固定资产 2" xfId="3431"/>
    <cellStyle name="差_复件 固定资产 2 2" xfId="3432"/>
    <cellStyle name="差_复件 固定资产 2 3" xfId="3433"/>
    <cellStyle name="差_复件 固定资产 3" xfId="3434"/>
    <cellStyle name="差_复件 固定资产 3 2" xfId="3435"/>
    <cellStyle name="差_复件 固定资产 4" xfId="3436"/>
    <cellStyle name="差_复件 固定资产 5" xfId="3437"/>
    <cellStyle name="差_工程物资" xfId="10426"/>
    <cellStyle name="差_工程物资 2" xfId="10427"/>
    <cellStyle name="差_公允价值变动损益" xfId="3438"/>
    <cellStyle name="差_公允价值变动损益 2" xfId="3439"/>
    <cellStyle name="差_公允价值变动损益 2 2" xfId="3440"/>
    <cellStyle name="差_公允价值变动损益 3" xfId="3441"/>
    <cellStyle name="差_公允价值变动损益 3 2" xfId="3442"/>
    <cellStyle name="差_公允价值变动损益 4" xfId="3443"/>
    <cellStyle name="差_固定资产" xfId="3444"/>
    <cellStyle name="差_固定资产 2" xfId="3445"/>
    <cellStyle name="差_固定资产 2 2" xfId="3446"/>
    <cellStyle name="差_固定资产 2 3" xfId="3447"/>
    <cellStyle name="差_固定资产 3" xfId="3448"/>
    <cellStyle name="差_固定资产 3 2" xfId="3449"/>
    <cellStyle name="差_固定资产 4" xfId="3450"/>
    <cellStyle name="差_固定资产 5" xfId="3451"/>
    <cellStyle name="差_固定资产循环7-1" xfId="10428"/>
    <cellStyle name="差_管理费用" xfId="384"/>
    <cellStyle name="差_管理费用 2" xfId="385"/>
    <cellStyle name="差_管理费用 2 2" xfId="613"/>
    <cellStyle name="差_管理费用 2 2 2" xfId="3452"/>
    <cellStyle name="差_管理费用 2 2 3" xfId="10429"/>
    <cellStyle name="差_管理费用 2 2 4" xfId="10430"/>
    <cellStyle name="差_管理费用 2 2 5" xfId="10431"/>
    <cellStyle name="差_管理费用 2 3" xfId="3453"/>
    <cellStyle name="差_管理费用 3" xfId="3454"/>
    <cellStyle name="差_管理费用 3 2" xfId="10432"/>
    <cellStyle name="差_管理费用 4" xfId="3455"/>
    <cellStyle name="差_管理费用 4 2" xfId="10433"/>
    <cellStyle name="差_管理费用 5" xfId="10434"/>
    <cellStyle name="差_管理费用 6" xfId="10435"/>
    <cellStyle name="差_管理费用 7" xfId="10436"/>
    <cellStyle name="差_黄金项目组审计人员通讯录" xfId="3456"/>
    <cellStyle name="差_货币资金" xfId="249"/>
    <cellStyle name="差_货币资金 10" xfId="10437"/>
    <cellStyle name="差_货币资金 2" xfId="386"/>
    <cellStyle name="差_货币资金 2 2" xfId="614"/>
    <cellStyle name="差_货币资金 2 2 2" xfId="3457"/>
    <cellStyle name="差_货币资金 2 2 3" xfId="10438"/>
    <cellStyle name="差_货币资金 2 2 4" xfId="10439"/>
    <cellStyle name="差_货币资金 2 2 5" xfId="10440"/>
    <cellStyle name="差_货币资金 2 3" xfId="3458"/>
    <cellStyle name="差_货币资金 2 4" xfId="3459"/>
    <cellStyle name="差_货币资金 3" xfId="3460"/>
    <cellStyle name="差_货币资金 3 2" xfId="3461"/>
    <cellStyle name="差_货币资金 4" xfId="3462"/>
    <cellStyle name="差_货币资金 4 2" xfId="3463"/>
    <cellStyle name="差_货币资金 5" xfId="3464"/>
    <cellStyle name="差_货币资金 5 2" xfId="10441"/>
    <cellStyle name="差_货币资金 6" xfId="3465"/>
    <cellStyle name="差_货币资金 7" xfId="3466"/>
    <cellStyle name="差_货币资金 8" xfId="10442"/>
    <cellStyle name="差_货币资金 9" xfId="10443"/>
    <cellStyle name="差_货币资金 天职" xfId="250"/>
    <cellStyle name="差_货币资金 天职 2" xfId="387"/>
    <cellStyle name="差_货币资金 天职 2 2" xfId="615"/>
    <cellStyle name="差_货币资金 天职 2 2 2" xfId="3467"/>
    <cellStyle name="差_货币资金 天职 2 2 3" xfId="10444"/>
    <cellStyle name="差_货币资金 天职 2 2 4" xfId="10445"/>
    <cellStyle name="差_货币资金 天职 2 2 5" xfId="10446"/>
    <cellStyle name="差_货币资金 天职 2 3" xfId="3468"/>
    <cellStyle name="差_货币资金 天职 3" xfId="3469"/>
    <cellStyle name="差_货币资金 天职 3 2" xfId="3470"/>
    <cellStyle name="差_货币资金 天职 4" xfId="3471"/>
    <cellStyle name="差_货币资金 天职 4 2" xfId="10447"/>
    <cellStyle name="差_货币资金 天职 5" xfId="3472"/>
    <cellStyle name="差_货币资金 天职 5 2" xfId="10448"/>
    <cellStyle name="差_货币资金 天职 6" xfId="10449"/>
    <cellStyle name="差_货币资金 天职 7" xfId="10450"/>
    <cellStyle name="差_货币资金 天职 8" xfId="10451"/>
    <cellStyle name="差_货币资金 岳华" xfId="251"/>
    <cellStyle name="差_货币资金 岳华 2" xfId="3473"/>
    <cellStyle name="差_货币资金 岳华 2 2" xfId="3474"/>
    <cellStyle name="差_货币资金 岳华 3" xfId="3475"/>
    <cellStyle name="差_货币资金 岳华 3 2" xfId="3476"/>
    <cellStyle name="差_货币资金 岳华 4" xfId="3477"/>
    <cellStyle name="差_货币资金 岳华 4 2" xfId="10452"/>
    <cellStyle name="差_货币资金 岳华 5" xfId="10453"/>
    <cellStyle name="差_货币资金 岳华 5 2" xfId="10454"/>
    <cellStyle name="差_货币资金 岳华 6" xfId="10455"/>
    <cellStyle name="差_货币资金 岳华 7" xfId="10456"/>
    <cellStyle name="差_货币资金 岳华 8" xfId="10457"/>
    <cellStyle name="差_货币资金审定表" xfId="3478"/>
    <cellStyle name="差_检查情况表" xfId="10458"/>
    <cellStyle name="差_交易性金融资产" xfId="527"/>
    <cellStyle name="差_交易性金融资产 2" xfId="3479"/>
    <cellStyle name="差_交易性金融资产 2 2" xfId="3480"/>
    <cellStyle name="差_交易性金融资产 3" xfId="3481"/>
    <cellStyle name="差_交易性金融资产 3 2" xfId="3482"/>
    <cellStyle name="差_交易性金融资产 4" xfId="3483"/>
    <cellStyle name="差_交易性金融资产 5" xfId="3484"/>
    <cellStyle name="差_借款" xfId="3485"/>
    <cellStyle name="差_可供出售金融资产" xfId="3486"/>
    <cellStyle name="差_可供出售金融资产 2" xfId="3487"/>
    <cellStyle name="差_可供出售金融资产 2 2" xfId="3488"/>
    <cellStyle name="差_可供出售金融资产 3" xfId="3489"/>
    <cellStyle name="差_可供出售金融资产 3 2" xfId="3490"/>
    <cellStyle name="差_可供出售金融资产 4" xfId="3491"/>
    <cellStyle name="差_控制测试过程2" xfId="10459"/>
    <cellStyle name="差_列示关联方" xfId="10460"/>
    <cellStyle name="差_模板" xfId="10461"/>
    <cellStyle name="差_其他业务利润检查表" xfId="3492"/>
    <cellStyle name="差_其他业务利润审定表" xfId="3493"/>
    <cellStyle name="差_其他应付款" xfId="388"/>
    <cellStyle name="差_其他应付款 2" xfId="389"/>
    <cellStyle name="差_其他应付款 2 2" xfId="616"/>
    <cellStyle name="差_其他应付款 2 2 2" xfId="3494"/>
    <cellStyle name="差_其他应付款 2 2 3" xfId="10462"/>
    <cellStyle name="差_其他应付款 2 2 4" xfId="10463"/>
    <cellStyle name="差_其他应付款 2 2 5" xfId="10464"/>
    <cellStyle name="差_其他应付款 2 3" xfId="3495"/>
    <cellStyle name="差_其他应付款 2 4" xfId="3496"/>
    <cellStyle name="差_其他应付款 3" xfId="3497"/>
    <cellStyle name="差_其他应付款 3 2" xfId="3498"/>
    <cellStyle name="差_其他应付款 4" xfId="3499"/>
    <cellStyle name="差_其他应付款 4 2" xfId="10465"/>
    <cellStyle name="差_其他应付款 5" xfId="3500"/>
    <cellStyle name="差_其他应付款 6" xfId="10466"/>
    <cellStyle name="差_其他应付款 7" xfId="10467"/>
    <cellStyle name="差_其他应付款 8" xfId="10468"/>
    <cellStyle name="差_其他应付款—YH" xfId="390"/>
    <cellStyle name="差_其他应付款—YH 2" xfId="3501"/>
    <cellStyle name="差_其他应付款—YH 2 2" xfId="10469"/>
    <cellStyle name="差_其他应付款—YH 3" xfId="3502"/>
    <cellStyle name="差_其他应付款—YH 3 2" xfId="10470"/>
    <cellStyle name="差_其他应付款—YH 4" xfId="3503"/>
    <cellStyle name="差_其他应付款—YH 4 2" xfId="10471"/>
    <cellStyle name="差_其他应付款—YH 5" xfId="10472"/>
    <cellStyle name="差_其他应付款—YH 6" xfId="10473"/>
    <cellStyle name="差_其他应付款—YH 7" xfId="10474"/>
    <cellStyle name="差_其他应付款明细表-刘师傅" xfId="3504"/>
    <cellStyle name="差_其他应付款明细表刘晓薇" xfId="3505"/>
    <cellStyle name="差_其他应付款替代程序" xfId="3506"/>
    <cellStyle name="差_其他应付款替代程序模板" xfId="3507"/>
    <cellStyle name="差_其他应收款" xfId="3508"/>
    <cellStyle name="差_其他应收款 2" xfId="3509"/>
    <cellStyle name="差_其他应收款 2 2" xfId="3510"/>
    <cellStyle name="差_其他应收款 3" xfId="3511"/>
    <cellStyle name="差_其他应收款 3 2" xfId="3512"/>
    <cellStyle name="差_其他应收款 3 3" xfId="3513"/>
    <cellStyle name="差_其他应收款 4" xfId="3514"/>
    <cellStyle name="差_其他应收款检查表" xfId="3515"/>
    <cellStyle name="差_其他应收款审定表" xfId="3516"/>
    <cellStyle name="差_企业需填明细表(中瑞岳华）" xfId="10475"/>
    <cellStyle name="差_审计程序" xfId="10476"/>
    <cellStyle name="差_审计分组-1218定稿" xfId="3517"/>
    <cellStyle name="差_实地观察模板" xfId="10477"/>
    <cellStyle name="差_实收资本计划实施的实质性程序" xfId="3518"/>
    <cellStyle name="差_实收资本审定表" xfId="3519"/>
    <cellStyle name="差_首阳山实质性测试底稿-负债类" xfId="3520"/>
    <cellStyle name="差_首阳山实质性测试底稿-资产类" xfId="3521"/>
    <cellStyle name="差_所得税费用" xfId="3522"/>
    <cellStyle name="差_所得税费用 10" xfId="3523"/>
    <cellStyle name="差_所得税费用 10 2" xfId="3524"/>
    <cellStyle name="差_所得税费用 11" xfId="3525"/>
    <cellStyle name="差_所得税费用 2" xfId="3526"/>
    <cellStyle name="差_所得税费用 2 2" xfId="3527"/>
    <cellStyle name="差_所得税费用 3" xfId="3528"/>
    <cellStyle name="差_所得税费用 3 2" xfId="3529"/>
    <cellStyle name="差_所得税费用 4" xfId="3530"/>
    <cellStyle name="差_所得税费用 4 2" xfId="3531"/>
    <cellStyle name="差_所得税费用 5" xfId="3532"/>
    <cellStyle name="差_所得税费用 5 2" xfId="3533"/>
    <cellStyle name="差_所得税费用 6" xfId="3534"/>
    <cellStyle name="差_所得税费用 6 2" xfId="3535"/>
    <cellStyle name="差_所得税费用 7" xfId="3536"/>
    <cellStyle name="差_所得税费用 7 2" xfId="3537"/>
    <cellStyle name="差_所得税费用 8" xfId="3538"/>
    <cellStyle name="差_所得税费用 8 2" xfId="3539"/>
    <cellStyle name="差_所得税费用 9" xfId="3540"/>
    <cellStyle name="差_所得税费用 9 2" xfId="3541"/>
    <cellStyle name="差_投资收益" xfId="3542"/>
    <cellStyle name="差_投资收益 2" xfId="3543"/>
    <cellStyle name="差_投资收益 2 2" xfId="3544"/>
    <cellStyle name="差_投资收益 3" xfId="3545"/>
    <cellStyle name="差_投资收益 3 2" xfId="3546"/>
    <cellStyle name="差_投资收益 4" xfId="3547"/>
    <cellStyle name="差_往来款项函证结果汇总表" xfId="3548"/>
    <cellStyle name="差_往来款项函证结果汇总表 2" xfId="3549"/>
    <cellStyle name="差_往来款项函证结果汇总表 2 2" xfId="3550"/>
    <cellStyle name="差_往来款项函证结果汇总表 3" xfId="3551"/>
    <cellStyle name="差_往来款项函证结果汇总表 3 2" xfId="3552"/>
    <cellStyle name="差_往来款项函证结果汇总表 4" xfId="3553"/>
    <cellStyle name="差_未分配利润" xfId="391"/>
    <cellStyle name="差_未分配利润 2" xfId="392"/>
    <cellStyle name="差_未分配利润 2 2" xfId="617"/>
    <cellStyle name="差_未分配利润 2 2 2" xfId="3554"/>
    <cellStyle name="差_未分配利润 2 2 3" xfId="10478"/>
    <cellStyle name="差_未分配利润 2 2 4" xfId="10479"/>
    <cellStyle name="差_未分配利润 2 2 5" xfId="10480"/>
    <cellStyle name="差_未分配利润 2 3" xfId="3555"/>
    <cellStyle name="差_未分配利润 3" xfId="3556"/>
    <cellStyle name="差_未分配利润 3 2" xfId="3557"/>
    <cellStyle name="差_未分配利润 4" xfId="3558"/>
    <cellStyle name="差_未分配利润 4 2" xfId="10481"/>
    <cellStyle name="差_未分配利润 5" xfId="3559"/>
    <cellStyle name="差_未分配利润 6" xfId="10482"/>
    <cellStyle name="差_未分配利润 7" xfId="10483"/>
    <cellStyle name="差_未分配利润 8" xfId="10484"/>
    <cellStyle name="差_未审报表" xfId="10485"/>
    <cellStyle name="差_无形资产" xfId="252"/>
    <cellStyle name="差_无形资产 10" xfId="3560"/>
    <cellStyle name="差_无形资产 10 2" xfId="3561"/>
    <cellStyle name="差_无形资产 11" xfId="3562"/>
    <cellStyle name="差_无形资产 11 2" xfId="3563"/>
    <cellStyle name="差_无形资产 12" xfId="3564"/>
    <cellStyle name="差_无形资产 13" xfId="3565"/>
    <cellStyle name="差_无形资产 14" xfId="3566"/>
    <cellStyle name="差_无形资产 15" xfId="3567"/>
    <cellStyle name="差_无形资产 16" xfId="3568"/>
    <cellStyle name="差_无形资产 17" xfId="10486"/>
    <cellStyle name="差_无形资产 18" xfId="10487"/>
    <cellStyle name="差_无形资产 19" xfId="10488"/>
    <cellStyle name="差_无形资产 2" xfId="393"/>
    <cellStyle name="差_无形资产 2 2" xfId="618"/>
    <cellStyle name="差_无形资产 2 2 2" xfId="3569"/>
    <cellStyle name="差_无形资产 2 2 3" xfId="3570"/>
    <cellStyle name="差_无形资产 2 2 4" xfId="10489"/>
    <cellStyle name="差_无形资产 2 2 5" xfId="10490"/>
    <cellStyle name="差_无形资产 2 2 6" xfId="10491"/>
    <cellStyle name="差_无形资产 2 3" xfId="3571"/>
    <cellStyle name="差_无形资产 2 4" xfId="3572"/>
    <cellStyle name="差_无形资产 2 5" xfId="3573"/>
    <cellStyle name="差_无形资产 2 6" xfId="3574"/>
    <cellStyle name="差_无形资产 3" xfId="3575"/>
    <cellStyle name="差_无形资产 3 2" xfId="3576"/>
    <cellStyle name="差_无形资产 3 3" xfId="3577"/>
    <cellStyle name="差_无形资产 3 4" xfId="3578"/>
    <cellStyle name="差_无形资产 4" xfId="3579"/>
    <cellStyle name="差_无形资产 4 2" xfId="3580"/>
    <cellStyle name="差_无形资产 4 3" xfId="3581"/>
    <cellStyle name="差_无形资产 4 4" xfId="3582"/>
    <cellStyle name="差_无形资产 5" xfId="3583"/>
    <cellStyle name="差_无形资产 5 2" xfId="3584"/>
    <cellStyle name="差_无形资产 5 3" xfId="3585"/>
    <cellStyle name="差_无形资产 5 4" xfId="3586"/>
    <cellStyle name="差_无形资产 6" xfId="3587"/>
    <cellStyle name="差_无形资产 6 2" xfId="3588"/>
    <cellStyle name="差_无形资产 6 3" xfId="3589"/>
    <cellStyle name="差_无形资产 6 4" xfId="3590"/>
    <cellStyle name="差_无形资产 7" xfId="3591"/>
    <cellStyle name="差_无形资产 7 2" xfId="3592"/>
    <cellStyle name="差_无形资产 8" xfId="3593"/>
    <cellStyle name="差_无形资产 8 2" xfId="3594"/>
    <cellStyle name="差_无形资产 9" xfId="3595"/>
    <cellStyle name="差_无形资产 9 2" xfId="3596"/>
    <cellStyle name="差_无形资产_3固定资产" xfId="3597"/>
    <cellStyle name="差_无形资产_3固定资产 2" xfId="3598"/>
    <cellStyle name="差_无形资产_Book2" xfId="3599"/>
    <cellStyle name="差_无形资产_Book2 2" xfId="3600"/>
    <cellStyle name="差_无形资产_财务费用" xfId="10492"/>
    <cellStyle name="差_无形资产_固定资产" xfId="3601"/>
    <cellStyle name="差_无形资产_固定资产 2" xfId="3602"/>
    <cellStyle name="差_无形资产_货币资金" xfId="3603"/>
    <cellStyle name="差_无形资产_货币资金 2" xfId="3604"/>
    <cellStyle name="差_无形资产_应收账款" xfId="3605"/>
    <cellStyle name="差_无形资产_应收账款 2" xfId="3606"/>
    <cellStyle name="差_无形资产累计摊销计算表" xfId="3607"/>
    <cellStyle name="差_现金流量表关联方" xfId="394"/>
    <cellStyle name="差_现金流量表关联方 2" xfId="3608"/>
    <cellStyle name="差_现金流量表关联方 3" xfId="10493"/>
    <cellStyle name="差_盈余公积" xfId="399"/>
    <cellStyle name="差_盈余公积 2" xfId="3609"/>
    <cellStyle name="差_盈余公积 2 2" xfId="3610"/>
    <cellStyle name="差_盈余公积 3" xfId="3611"/>
    <cellStyle name="差_盈余公积 3 2" xfId="3612"/>
    <cellStyle name="差_盈余公积 4" xfId="3613"/>
    <cellStyle name="差_盈余公积 5" xfId="3614"/>
    <cellStyle name="差_盈余公积审定表" xfId="3615"/>
    <cellStyle name="差_营业收入" xfId="528"/>
    <cellStyle name="差_营业收入 10" xfId="3616"/>
    <cellStyle name="差_营业收入 11" xfId="3617"/>
    <cellStyle name="差_营业收入 12" xfId="3618"/>
    <cellStyle name="差_营业收入 13" xfId="3619"/>
    <cellStyle name="差_营业收入 14" xfId="3620"/>
    <cellStyle name="差_营业收入 15" xfId="3621"/>
    <cellStyle name="差_营业收入 16" xfId="3622"/>
    <cellStyle name="差_营业收入 2" xfId="3623"/>
    <cellStyle name="差_营业收入 2 2" xfId="3624"/>
    <cellStyle name="差_营业收入 3" xfId="3625"/>
    <cellStyle name="差_营业收入 3 2" xfId="3626"/>
    <cellStyle name="差_营业收入 4" xfId="3627"/>
    <cellStyle name="差_营业收入 5" xfId="3628"/>
    <cellStyle name="差_营业收入 6" xfId="3629"/>
    <cellStyle name="差_营业收入 7" xfId="3630"/>
    <cellStyle name="差_营业收入 8" xfId="3631"/>
    <cellStyle name="差_营业收入 9" xfId="3632"/>
    <cellStyle name="差_营业税金及附加" xfId="529"/>
    <cellStyle name="差_营业税金及附加 2" xfId="3633"/>
    <cellStyle name="差_营业税金及附加 3" xfId="10494"/>
    <cellStyle name="差_营业外收入" xfId="3634"/>
    <cellStyle name="差_营业外收入 2" xfId="3635"/>
    <cellStyle name="差_营业外收入 2 2" xfId="3636"/>
    <cellStyle name="差_营业外收入 3" xfId="3637"/>
    <cellStyle name="差_营业外收入 3 2" xfId="3638"/>
    <cellStyle name="差_营业外收入 4" xfId="3639"/>
    <cellStyle name="差_营业外支出" xfId="3640"/>
    <cellStyle name="差_营业外支出 2" xfId="3641"/>
    <cellStyle name="差_营业外支出 2 2" xfId="3642"/>
    <cellStyle name="差_营业外支出 3" xfId="3643"/>
    <cellStyle name="差_营业外支出 4" xfId="3644"/>
    <cellStyle name="差_应付账款" xfId="395"/>
    <cellStyle name="差_应付账款 2" xfId="396"/>
    <cellStyle name="差_应付账款 2 2" xfId="619"/>
    <cellStyle name="差_应付账款 2 2 2" xfId="3645"/>
    <cellStyle name="差_应付账款 2 2 3" xfId="10495"/>
    <cellStyle name="差_应付账款 2 2 4" xfId="10496"/>
    <cellStyle name="差_应付账款 2 2 5" xfId="10497"/>
    <cellStyle name="差_应付账款 2 3" xfId="3646"/>
    <cellStyle name="差_应付账款 2 4" xfId="3647"/>
    <cellStyle name="差_应付账款 3" xfId="3648"/>
    <cellStyle name="差_应付账款 3 2" xfId="3649"/>
    <cellStyle name="差_应付账款 4" xfId="3650"/>
    <cellStyle name="差_应付账款 4 2" xfId="10498"/>
    <cellStyle name="差_应付账款 5" xfId="3651"/>
    <cellStyle name="差_应付账款 6" xfId="10499"/>
    <cellStyle name="差_应付账款 7" xfId="10500"/>
    <cellStyle name="差_应付账款 8" xfId="10501"/>
    <cellStyle name="差_应付职工薪酬" xfId="253"/>
    <cellStyle name="差_应付职工薪酬 2" xfId="397"/>
    <cellStyle name="差_应付职工薪酬 2 2" xfId="620"/>
    <cellStyle name="差_应付职工薪酬 2 2 2" xfId="3652"/>
    <cellStyle name="差_应付职工薪酬 2 2 3" xfId="10502"/>
    <cellStyle name="差_应付职工薪酬 2 2 4" xfId="10503"/>
    <cellStyle name="差_应付职工薪酬 2 2 5" xfId="10504"/>
    <cellStyle name="差_应付职工薪酬 2 3" xfId="3653"/>
    <cellStyle name="差_应付职工薪酬 3" xfId="3654"/>
    <cellStyle name="差_应付职工薪酬 3 2" xfId="3655"/>
    <cellStyle name="差_应付职工薪酬 4" xfId="3656"/>
    <cellStyle name="差_应付职工薪酬 4 2" xfId="10505"/>
    <cellStyle name="差_应付职工薪酬 5" xfId="3657"/>
    <cellStyle name="差_应付职工薪酬 5 2" xfId="10506"/>
    <cellStyle name="差_应付职工薪酬 6" xfId="10507"/>
    <cellStyle name="差_应付职工薪酬 7" xfId="10508"/>
    <cellStyle name="差_应付职工薪酬 8" xfId="10509"/>
    <cellStyle name="差_应交税金" xfId="10510"/>
    <cellStyle name="差_应收票据" xfId="567"/>
    <cellStyle name="差_应收票据 2" xfId="3658"/>
    <cellStyle name="差_应收票据 2 2" xfId="3659"/>
    <cellStyle name="差_应收票据 3" xfId="3660"/>
    <cellStyle name="差_应收票据 3 2" xfId="3661"/>
    <cellStyle name="差_应收票据 4" xfId="3662"/>
    <cellStyle name="差_应收账款" xfId="254"/>
    <cellStyle name="差_应收账款 2" xfId="398"/>
    <cellStyle name="差_应收账款 2 2" xfId="621"/>
    <cellStyle name="差_应收账款 2 2 2" xfId="3663"/>
    <cellStyle name="差_应收账款 2 2 3" xfId="10511"/>
    <cellStyle name="差_应收账款 2 2 4" xfId="10512"/>
    <cellStyle name="差_应收账款 2 2 5" xfId="10513"/>
    <cellStyle name="差_应收账款 2 3" xfId="3664"/>
    <cellStyle name="差_应收账款 2 4" xfId="3665"/>
    <cellStyle name="差_应收账款 2 5" xfId="3666"/>
    <cellStyle name="差_应收账款 3" xfId="3667"/>
    <cellStyle name="差_应收账款 3 2" xfId="3668"/>
    <cellStyle name="差_应收账款 4" xfId="3669"/>
    <cellStyle name="差_应收账款 4 2" xfId="10514"/>
    <cellStyle name="差_应收账款 5" xfId="3670"/>
    <cellStyle name="差_应收账款 5 2" xfId="10515"/>
    <cellStyle name="差_应收账款 6" xfId="10516"/>
    <cellStyle name="差_预付款替代程序" xfId="3671"/>
    <cellStyle name="差_预付款替代程序 " xfId="3672"/>
    <cellStyle name="差_预付款项" xfId="3673"/>
    <cellStyle name="差_预付款项 2" xfId="3674"/>
    <cellStyle name="差_预付款项 2 2" xfId="3675"/>
    <cellStyle name="差_预付款项 3" xfId="3676"/>
    <cellStyle name="差_预付款项 3 2" xfId="3677"/>
    <cellStyle name="差_预付款项 4" xfId="3678"/>
    <cellStyle name="差_预收款项" xfId="568"/>
    <cellStyle name="差_预收款项 10" xfId="3679"/>
    <cellStyle name="差_预收款项 10 2" xfId="3680"/>
    <cellStyle name="差_预收款项 11" xfId="3681"/>
    <cellStyle name="差_预收款项 11 2" xfId="3682"/>
    <cellStyle name="差_预收款项 12" xfId="3683"/>
    <cellStyle name="差_预收款项 13" xfId="3684"/>
    <cellStyle name="差_预收款项 14" xfId="3685"/>
    <cellStyle name="差_预收款项 15" xfId="3686"/>
    <cellStyle name="差_预收款项 16" xfId="10517"/>
    <cellStyle name="差_预收款项 17" xfId="10518"/>
    <cellStyle name="差_预收款项 18" xfId="10519"/>
    <cellStyle name="差_预收款项 2" xfId="3687"/>
    <cellStyle name="差_预收款项 2 2" xfId="3688"/>
    <cellStyle name="差_预收款项 2 2 2" xfId="3689"/>
    <cellStyle name="差_预收款项 2 3" xfId="3690"/>
    <cellStyle name="差_预收款项 2 4" xfId="3691"/>
    <cellStyle name="差_预收款项 2 5" xfId="3692"/>
    <cellStyle name="差_预收款项 3" xfId="3693"/>
    <cellStyle name="差_预收款项 3 2" xfId="3694"/>
    <cellStyle name="差_预收款项 3 3" xfId="3695"/>
    <cellStyle name="差_预收款项 3 4" xfId="3696"/>
    <cellStyle name="差_预收款项 4" xfId="3697"/>
    <cellStyle name="差_预收款项 4 2" xfId="3698"/>
    <cellStyle name="差_预收款项 4 3" xfId="3699"/>
    <cellStyle name="差_预收款项 4 4" xfId="3700"/>
    <cellStyle name="差_预收款项 5" xfId="3701"/>
    <cellStyle name="差_预收款项 5 2" xfId="3702"/>
    <cellStyle name="差_预收款项 5 3" xfId="3703"/>
    <cellStyle name="差_预收款项 5 4" xfId="3704"/>
    <cellStyle name="差_预收款项 6" xfId="3705"/>
    <cellStyle name="差_预收款项 6 2" xfId="3706"/>
    <cellStyle name="差_预收款项 6 3" xfId="3707"/>
    <cellStyle name="差_预收款项 6 4" xfId="3708"/>
    <cellStyle name="差_预收款项 7" xfId="3709"/>
    <cellStyle name="差_预收款项 7 2" xfId="3710"/>
    <cellStyle name="差_预收款项 8" xfId="3711"/>
    <cellStyle name="差_预收款项 8 2" xfId="3712"/>
    <cellStyle name="差_预收款项 9" xfId="3713"/>
    <cellStyle name="差_预收款项 9 2" xfId="3714"/>
    <cellStyle name="差_预提费用审定表" xfId="3715"/>
    <cellStyle name="差_长期借款" xfId="565"/>
    <cellStyle name="差_长期借款 2" xfId="3716"/>
    <cellStyle name="差_长期借款 2 2" xfId="3717"/>
    <cellStyle name="差_长期借款 3" xfId="3718"/>
    <cellStyle name="差_长期借款 3 2" xfId="3719"/>
    <cellStyle name="差_长期借款 4" xfId="3720"/>
    <cellStyle name="差_长期应付款" xfId="378"/>
    <cellStyle name="差_长期应付款 2" xfId="379"/>
    <cellStyle name="差_长期应付款 2 2" xfId="622"/>
    <cellStyle name="差_长期应付款 2 2 2" xfId="3721"/>
    <cellStyle name="差_长期应付款 2 2 3" xfId="10520"/>
    <cellStyle name="差_长期应付款 2 2 4" xfId="10521"/>
    <cellStyle name="差_长期应付款 2 2 5" xfId="10522"/>
    <cellStyle name="差_长期应付款 2 3" xfId="3722"/>
    <cellStyle name="差_长期应付款 3" xfId="3723"/>
    <cellStyle name="差_长期应付款 3 2" xfId="3724"/>
    <cellStyle name="差_长期应付款 4" xfId="3725"/>
    <cellStyle name="差_长期应付款 5" xfId="3726"/>
    <cellStyle name="差_长期应付款 6" xfId="10523"/>
    <cellStyle name="差_长期应付款 7" xfId="10524"/>
    <cellStyle name="差_长期应付款 8" xfId="10525"/>
    <cellStyle name="差_长期应收款" xfId="3727"/>
    <cellStyle name="差_长期应收款 2" xfId="3728"/>
    <cellStyle name="差_长期应收款 2 2" xfId="3729"/>
    <cellStyle name="差_长期应收款 3" xfId="3730"/>
    <cellStyle name="差_长期应收款 3 2" xfId="3731"/>
    <cellStyle name="差_长期应收款 4" xfId="3732"/>
    <cellStyle name="差_账项明细表" xfId="255"/>
    <cellStyle name="差_账项明细表 2" xfId="400"/>
    <cellStyle name="差_账项明细表 2 2" xfId="623"/>
    <cellStyle name="差_账项明细表 2 2 2" xfId="3733"/>
    <cellStyle name="差_账项明细表 2 2 3" xfId="10526"/>
    <cellStyle name="差_账项明细表 2 2 4" xfId="10527"/>
    <cellStyle name="差_账项明细表 2 2 5" xfId="10528"/>
    <cellStyle name="差_账项明细表 2 3" xfId="3734"/>
    <cellStyle name="差_账项明细表 3" xfId="3735"/>
    <cellStyle name="差_账项明细表 3 2" xfId="3736"/>
    <cellStyle name="差_账项明细表 4" xfId="3737"/>
    <cellStyle name="差_账项明细表 4 2" xfId="10529"/>
    <cellStyle name="差_账项明细表 5" xfId="3738"/>
    <cellStyle name="差_账项明细表 5 2" xfId="10530"/>
    <cellStyle name="差_账项明细表 6" xfId="10531"/>
    <cellStyle name="差_账项明细表 7" xfId="10532"/>
    <cellStyle name="差_账项明细表 8" xfId="10533"/>
    <cellStyle name="差_专项应付款" xfId="569"/>
    <cellStyle name="差_专项应付款 10" xfId="3739"/>
    <cellStyle name="差_专项应付款 10 2" xfId="3740"/>
    <cellStyle name="差_专项应付款 11" xfId="3741"/>
    <cellStyle name="差_专项应付款 11 2" xfId="3742"/>
    <cellStyle name="差_专项应付款 12" xfId="3743"/>
    <cellStyle name="差_专项应付款 13" xfId="3744"/>
    <cellStyle name="差_专项应付款 14" xfId="3745"/>
    <cellStyle name="差_专项应付款 15" xfId="3746"/>
    <cellStyle name="差_专项应付款 16" xfId="10534"/>
    <cellStyle name="差_专项应付款 17" xfId="10535"/>
    <cellStyle name="差_专项应付款 18" xfId="10536"/>
    <cellStyle name="差_专项应付款 2" xfId="3747"/>
    <cellStyle name="差_专项应付款 2 2" xfId="3748"/>
    <cellStyle name="差_专项应付款 2 2 2" xfId="3749"/>
    <cellStyle name="差_专项应付款 2 3" xfId="3750"/>
    <cellStyle name="差_专项应付款 2 4" xfId="3751"/>
    <cellStyle name="差_专项应付款 2 5" xfId="3752"/>
    <cellStyle name="差_专项应付款 3" xfId="3753"/>
    <cellStyle name="差_专项应付款 3 2" xfId="3754"/>
    <cellStyle name="差_专项应付款 3 3" xfId="3755"/>
    <cellStyle name="差_专项应付款 3 4" xfId="3756"/>
    <cellStyle name="差_专项应付款 4" xfId="3757"/>
    <cellStyle name="差_专项应付款 4 2" xfId="3758"/>
    <cellStyle name="差_专项应付款 4 3" xfId="3759"/>
    <cellStyle name="差_专项应付款 4 4" xfId="3760"/>
    <cellStyle name="差_专项应付款 5" xfId="3761"/>
    <cellStyle name="差_专项应付款 5 2" xfId="3762"/>
    <cellStyle name="差_专项应付款 5 3" xfId="3763"/>
    <cellStyle name="差_专项应付款 5 4" xfId="3764"/>
    <cellStyle name="差_专项应付款 6" xfId="3765"/>
    <cellStyle name="差_专项应付款 6 2" xfId="3766"/>
    <cellStyle name="差_专项应付款 6 3" xfId="3767"/>
    <cellStyle name="差_专项应付款 6 4" xfId="3768"/>
    <cellStyle name="差_专项应付款 7" xfId="3769"/>
    <cellStyle name="差_专项应付款 7 2" xfId="3770"/>
    <cellStyle name="差_专项应付款 8" xfId="3771"/>
    <cellStyle name="差_专项应付款 8 2" xfId="3772"/>
    <cellStyle name="差_专项应付款 9" xfId="3773"/>
    <cellStyle name="差_专项应付款 9 2" xfId="3774"/>
    <cellStyle name="差_资本公积" xfId="401"/>
    <cellStyle name="差_资本公积 2" xfId="3775"/>
    <cellStyle name="差_资本公积 2 2" xfId="3776"/>
    <cellStyle name="差_资本公积 3" xfId="3777"/>
    <cellStyle name="差_资本公积 3 2" xfId="3778"/>
    <cellStyle name="差_资本公积 4" xfId="3779"/>
    <cellStyle name="差_资本公积 5" xfId="3780"/>
    <cellStyle name="差_资本公积审定表" xfId="3781"/>
    <cellStyle name="差_资产负债标准底稿" xfId="402"/>
    <cellStyle name="差_资产负债标准底稿 2" xfId="3782"/>
    <cellStyle name="差_资产负债标准底稿 2 2" xfId="3783"/>
    <cellStyle name="差_资产负债标准底稿 2 3" xfId="3784"/>
    <cellStyle name="差_资产负债标准底稿 3" xfId="3785"/>
    <cellStyle name="差_资产负债标准底稿 3 2" xfId="3786"/>
    <cellStyle name="差_资产负债标准底稿 4" xfId="3787"/>
    <cellStyle name="差_资产负债标准底稿 5" xfId="3788"/>
    <cellStyle name="差_资产负债标准底稿 6" xfId="3789"/>
    <cellStyle name="差_资产负债类底稿模版" xfId="403"/>
    <cellStyle name="差_资产负债类底稿模版 2" xfId="404"/>
    <cellStyle name="差_资产负债类底稿模版 2 2" xfId="624"/>
    <cellStyle name="差_资产负债类底稿模版 2 2 2" xfId="3790"/>
    <cellStyle name="差_资产负债类底稿模版 2 2 3" xfId="10537"/>
    <cellStyle name="差_资产负债类底稿模版 2 2 4" xfId="10538"/>
    <cellStyle name="差_资产负债类底稿模版 2 2 5" xfId="10539"/>
    <cellStyle name="差_资产负债类底稿模版 2 3" xfId="3791"/>
    <cellStyle name="差_资产负债类底稿模版 2 4" xfId="3792"/>
    <cellStyle name="差_资产负债类底稿模版 3" xfId="3793"/>
    <cellStyle name="差_资产负债类底稿模版 3 2" xfId="3794"/>
    <cellStyle name="差_资产负债类底稿模版 4" xfId="3795"/>
    <cellStyle name="差_资产负债类底稿模版 4 2" xfId="10540"/>
    <cellStyle name="差_资产负债类底稿模版 5" xfId="3796"/>
    <cellStyle name="差_资产负债类底稿模版 6" xfId="3797"/>
    <cellStyle name="差_资产负债类底稿模版 7" xfId="10541"/>
    <cellStyle name="差_资产负债类底稿模版 8" xfId="10542"/>
    <cellStyle name="差_资产负债类底稿模版 9" xfId="10543"/>
    <cellStyle name="差_资产减值损失" xfId="3798"/>
    <cellStyle name="差_资产减值损失 2" xfId="3799"/>
    <cellStyle name="差_资产减值损失 2 2" xfId="3800"/>
    <cellStyle name="差_资产减值损失 3" xfId="3801"/>
    <cellStyle name="差_资产减值损失 3 2" xfId="3802"/>
    <cellStyle name="差_资产减值损失 4" xfId="3803"/>
    <cellStyle name="常?_1" xfId="10544"/>
    <cellStyle name="常规" xfId="0" builtinId="0"/>
    <cellStyle name="常规 10" xfId="405"/>
    <cellStyle name="常规 10 10" xfId="3804"/>
    <cellStyle name="常规 10 11" xfId="3805"/>
    <cellStyle name="常规 10 12" xfId="3806"/>
    <cellStyle name="常规 10 13" xfId="10545"/>
    <cellStyle name="常规 10 13 2" xfId="10546"/>
    <cellStyle name="常规 10 13 3" xfId="10547"/>
    <cellStyle name="常规 10 13 4" xfId="10548"/>
    <cellStyle name="常规 10 14" xfId="10549"/>
    <cellStyle name="常规 10 15" xfId="10550"/>
    <cellStyle name="常规 10 2" xfId="406"/>
    <cellStyle name="常规 10 2 2" xfId="552"/>
    <cellStyle name="常规 10 2 2 2" xfId="3807"/>
    <cellStyle name="常规 10 2 2 2 2" xfId="3808"/>
    <cellStyle name="常规 10 2 2 2 2 2" xfId="10551"/>
    <cellStyle name="常规 10 2 2 2 2 2 2" xfId="10552"/>
    <cellStyle name="常规 10 2 2 2 2 2 3" xfId="10553"/>
    <cellStyle name="常规 10 2 2 2 2 2 4" xfId="10554"/>
    <cellStyle name="常规 10 2 2 2 2 3" xfId="10555"/>
    <cellStyle name="常规 10 2 2 2 2 4" xfId="10556"/>
    <cellStyle name="常规 10 2 2 2 3" xfId="3809"/>
    <cellStyle name="常规 10 2 2 2 3 2" xfId="10557"/>
    <cellStyle name="常规 10 2 2 2 3 2 2" xfId="10558"/>
    <cellStyle name="常规 10 2 2 2 3 2 3" xfId="10559"/>
    <cellStyle name="常规 10 2 2 2 3 2 4" xfId="10560"/>
    <cellStyle name="常规 10 2 2 2 3 3" xfId="10561"/>
    <cellStyle name="常规 10 2 2 2 3 4" xfId="10562"/>
    <cellStyle name="常规 10 2 2 2 3 5" xfId="10563"/>
    <cellStyle name="常规 10 2 2 2 4" xfId="10564"/>
    <cellStyle name="常规 10 2 2 3" xfId="708"/>
    <cellStyle name="常规 10 2 2 4" xfId="3810"/>
    <cellStyle name="常规 10 2 2 5" xfId="11854"/>
    <cellStyle name="常规 10 2 2_Sheet1" xfId="10565"/>
    <cellStyle name="常规 10 2 3" xfId="3811"/>
    <cellStyle name="常规 10 2 4" xfId="3812"/>
    <cellStyle name="常规 10 2 5" xfId="3813"/>
    <cellStyle name="常规 10 2 6" xfId="3814"/>
    <cellStyle name="常规 10 2_Sheet1" xfId="10566"/>
    <cellStyle name="常规 10 3" xfId="570"/>
    <cellStyle name="常规 10 3 2" xfId="3815"/>
    <cellStyle name="常规 10 3 3" xfId="3816"/>
    <cellStyle name="常规 10 3 4" xfId="3817"/>
    <cellStyle name="常规 10 3 5" xfId="10567"/>
    <cellStyle name="常规 10 3 5 2" xfId="10568"/>
    <cellStyle name="常规 10 3 5 3" xfId="10569"/>
    <cellStyle name="常规 10 3 5 4" xfId="10570"/>
    <cellStyle name="常规 10 3 6" xfId="10571"/>
    <cellStyle name="常规 10 3 7" xfId="10572"/>
    <cellStyle name="常规 10 4" xfId="3818"/>
    <cellStyle name="常规 10 4 2" xfId="3819"/>
    <cellStyle name="常规 10 4 3" xfId="3820"/>
    <cellStyle name="常规 10 4 4" xfId="10573"/>
    <cellStyle name="常规 10 5" xfId="3821"/>
    <cellStyle name="常规 10 5 2" xfId="3822"/>
    <cellStyle name="常规 10 5 3" xfId="3823"/>
    <cellStyle name="常规 10 6" xfId="709"/>
    <cellStyle name="常规 10 6 2" xfId="3824"/>
    <cellStyle name="常规 10 7" xfId="3825"/>
    <cellStyle name="常规 10 8" xfId="3826"/>
    <cellStyle name="常规 10 9" xfId="3827"/>
    <cellStyle name="常规 11" xfId="3828"/>
    <cellStyle name="常规 11 2" xfId="3829"/>
    <cellStyle name="常规 11 2 2" xfId="3830"/>
    <cellStyle name="常规 11 2 3" xfId="3831"/>
    <cellStyle name="常规 11 2 4" xfId="3832"/>
    <cellStyle name="常规 11 3" xfId="3833"/>
    <cellStyle name="常规 11 3 2" xfId="3834"/>
    <cellStyle name="常规 11 3 2 10" xfId="3835"/>
    <cellStyle name="常规 11 3 2 10 2" xfId="3836"/>
    <cellStyle name="常规 11 3 2 11" xfId="3837"/>
    <cellStyle name="常规 11 3 2 11 2" xfId="3838"/>
    <cellStyle name="常规 11 3 2 12" xfId="3839"/>
    <cellStyle name="常规 11 3 2 12 2" xfId="3840"/>
    <cellStyle name="常规 11 3 2 13" xfId="3841"/>
    <cellStyle name="常规 11 3 2 13 2" xfId="3842"/>
    <cellStyle name="常规 11 3 2 14" xfId="3843"/>
    <cellStyle name="常规 11 3 2 15" xfId="3844"/>
    <cellStyle name="常规 11 3 2 16" xfId="3845"/>
    <cellStyle name="常规 11 3 2 2" xfId="3846"/>
    <cellStyle name="常规 11 3 2 2 2" xfId="3847"/>
    <cellStyle name="常规 11 3 2 2 2 2" xfId="3848"/>
    <cellStyle name="常规 11 3 2 2 2 3" xfId="3849"/>
    <cellStyle name="常规 11 3 2 2 2 4" xfId="3850"/>
    <cellStyle name="常规 11 3 2 2 3" xfId="3851"/>
    <cellStyle name="常规 11 3 2 2 4" xfId="3852"/>
    <cellStyle name="常规 11 3 2 2 5" xfId="3853"/>
    <cellStyle name="常规 11 3 2 2 6" xfId="3854"/>
    <cellStyle name="常规 11 3 2 3" xfId="3855"/>
    <cellStyle name="常规 11 3 2 3 2" xfId="3856"/>
    <cellStyle name="常规 11 3 2 3 2 2" xfId="3857"/>
    <cellStyle name="常规 11 3 2 3 3" xfId="3858"/>
    <cellStyle name="常规 11 3 2 3 4" xfId="3859"/>
    <cellStyle name="常规 11 3 2 3 5" xfId="3860"/>
    <cellStyle name="常规 11 3 2 3 6" xfId="3861"/>
    <cellStyle name="常规 11 3 2 4" xfId="3862"/>
    <cellStyle name="常规 11 3 2 4 2" xfId="3863"/>
    <cellStyle name="常规 11 3 2 4 3" xfId="3864"/>
    <cellStyle name="常规 11 3 2 4 4" xfId="3865"/>
    <cellStyle name="常规 11 3 2 5" xfId="3866"/>
    <cellStyle name="常规 11 3 2 5 2" xfId="3867"/>
    <cellStyle name="常规 11 3 2 5 3" xfId="3868"/>
    <cellStyle name="常规 11 3 2 6" xfId="3869"/>
    <cellStyle name="常规 11 3 2 6 2" xfId="3870"/>
    <cellStyle name="常规 11 3 2 6 3" xfId="3871"/>
    <cellStyle name="常规 11 3 2 7" xfId="3872"/>
    <cellStyle name="常规 11 3 2 7 2" xfId="3873"/>
    <cellStyle name="常规 11 3 2 8" xfId="3874"/>
    <cellStyle name="常规 11 3 2 8 2" xfId="3875"/>
    <cellStyle name="常规 11 3 2 9" xfId="3876"/>
    <cellStyle name="常规 11 3 2 9 2" xfId="3877"/>
    <cellStyle name="常规 11 3 3" xfId="3878"/>
    <cellStyle name="常规 11 3 4" xfId="3879"/>
    <cellStyle name="常规 11 4" xfId="3880"/>
    <cellStyle name="常规 11 5" xfId="3881"/>
    <cellStyle name="常规 11 6" xfId="10574"/>
    <cellStyle name="常规 11 6 2" xfId="10575"/>
    <cellStyle name="常规 11 6 3" xfId="10576"/>
    <cellStyle name="常规 11 6 4" xfId="10577"/>
    <cellStyle name="常规 11 7" xfId="10578"/>
    <cellStyle name="常规 11 8" xfId="10579"/>
    <cellStyle name="常规 12" xfId="3882"/>
    <cellStyle name="常规 12 2" xfId="3883"/>
    <cellStyle name="常规 12 2 2" xfId="3884"/>
    <cellStyle name="常规 12 3" xfId="3885"/>
    <cellStyle name="常规 12 4" xfId="3886"/>
    <cellStyle name="常规 12 5" xfId="3887"/>
    <cellStyle name="常规 12 6" xfId="10580"/>
    <cellStyle name="常规 13" xfId="3888"/>
    <cellStyle name="常规 13 10" xfId="3889"/>
    <cellStyle name="常规 13 11" xfId="3890"/>
    <cellStyle name="常规 13 12" xfId="3891"/>
    <cellStyle name="常规 13 13" xfId="3892"/>
    <cellStyle name="常规 13 2" xfId="3893"/>
    <cellStyle name="常规 13 2 2" xfId="3894"/>
    <cellStyle name="常规 13 3" xfId="3895"/>
    <cellStyle name="常规 13 3 2" xfId="3896"/>
    <cellStyle name="常规 13 4" xfId="3897"/>
    <cellStyle name="常规 13 5" xfId="3898"/>
    <cellStyle name="常规 13 6" xfId="3899"/>
    <cellStyle name="常规 13 7" xfId="3900"/>
    <cellStyle name="常规 13 7 2" xfId="3901"/>
    <cellStyle name="常规 13 8" xfId="3902"/>
    <cellStyle name="常规 13 9" xfId="3903"/>
    <cellStyle name="常规 14" xfId="3904"/>
    <cellStyle name="常规 14 2" xfId="3905"/>
    <cellStyle name="常规 14 2 2" xfId="3906"/>
    <cellStyle name="常规 14 3" xfId="3907"/>
    <cellStyle name="常规 14 3 2" xfId="3908"/>
    <cellStyle name="常规 14 4" xfId="3909"/>
    <cellStyle name="常规 14 5" xfId="10581"/>
    <cellStyle name="常规 15" xfId="3910"/>
    <cellStyle name="常规 15 2" xfId="3911"/>
    <cellStyle name="常规 15 2 2" xfId="3912"/>
    <cellStyle name="常规 15 3" xfId="3913"/>
    <cellStyle name="常规 15 4" xfId="3914"/>
    <cellStyle name="常规 16" xfId="3915"/>
    <cellStyle name="常规 16 2" xfId="3916"/>
    <cellStyle name="常规 16 3" xfId="3917"/>
    <cellStyle name="常规 16 4" xfId="10582"/>
    <cellStyle name="常规 17" xfId="3918"/>
    <cellStyle name="常规 17 2" xfId="3919"/>
    <cellStyle name="常规 18" xfId="3920"/>
    <cellStyle name="常规 18 2" xfId="10583"/>
    <cellStyle name="常规 19" xfId="3921"/>
    <cellStyle name="常规 2" xfId="256"/>
    <cellStyle name="常规 2 10" xfId="3922"/>
    <cellStyle name="常规 2 10 2" xfId="3923"/>
    <cellStyle name="常规 2 10 3" xfId="3924"/>
    <cellStyle name="常规 2 11" xfId="3925"/>
    <cellStyle name="常规 2 11 2" xfId="3926"/>
    <cellStyle name="常规 2 12" xfId="3927"/>
    <cellStyle name="常规 2 12 2" xfId="3928"/>
    <cellStyle name="常规 2 12 3" xfId="3929"/>
    <cellStyle name="常规 2 13" xfId="3930"/>
    <cellStyle name="常规 2 13 2" xfId="3931"/>
    <cellStyle name="常规 2 13 3" xfId="3932"/>
    <cellStyle name="常规 2 14" xfId="3933"/>
    <cellStyle name="常规 2 14 2" xfId="3934"/>
    <cellStyle name="常规 2 15" xfId="3935"/>
    <cellStyle name="常规 2 16" xfId="3936"/>
    <cellStyle name="常规 2 16 2" xfId="3937"/>
    <cellStyle name="常规 2 17" xfId="3938"/>
    <cellStyle name="常规 2 17 2" xfId="3939"/>
    <cellStyle name="常规 2 18" xfId="3940"/>
    <cellStyle name="常规 2 19" xfId="3941"/>
    <cellStyle name="常规 2 2" xfId="257"/>
    <cellStyle name="常规 2 2 10" xfId="3942"/>
    <cellStyle name="常规 2 2 10 2" xfId="3943"/>
    <cellStyle name="常规 2 2 11" xfId="3944"/>
    <cellStyle name="常规 2 2 11 2" xfId="3945"/>
    <cellStyle name="常规 2 2 12" xfId="3946"/>
    <cellStyle name="常规 2 2 12 2" xfId="3947"/>
    <cellStyle name="常规 2 2 13" xfId="3948"/>
    <cellStyle name="常规 2 2 13 2" xfId="3949"/>
    <cellStyle name="常规 2 2 14" xfId="3950"/>
    <cellStyle name="常规 2 2 14 2" xfId="3951"/>
    <cellStyle name="常规 2 2 15" xfId="3952"/>
    <cellStyle name="常规 2 2 16" xfId="3953"/>
    <cellStyle name="常规 2 2 17" xfId="3954"/>
    <cellStyle name="常规 2 2 17 2" xfId="3955"/>
    <cellStyle name="常规 2 2 18" xfId="3956"/>
    <cellStyle name="常规 2 2 19" xfId="3957"/>
    <cellStyle name="常规 2 2 2" xfId="407"/>
    <cellStyle name="常规 2 2 2 10" xfId="3958"/>
    <cellStyle name="常规 2 2 2 10 2" xfId="3959"/>
    <cellStyle name="常规 2 2 2 11" xfId="3960"/>
    <cellStyle name="常规 2 2 2 11 2" xfId="3961"/>
    <cellStyle name="常规 2 2 2 12" xfId="3962"/>
    <cellStyle name="常规 2 2 2 12 2" xfId="3963"/>
    <cellStyle name="常规 2 2 2 13" xfId="3964"/>
    <cellStyle name="常规 2 2 2 14" xfId="3965"/>
    <cellStyle name="常规 2 2 2 15" xfId="3966"/>
    <cellStyle name="常规 2 2 2 16" xfId="3967"/>
    <cellStyle name="常规 2 2 2 17" xfId="3968"/>
    <cellStyle name="常规 2 2 2 18" xfId="10584"/>
    <cellStyle name="常规 2 2 2 18 2" xfId="10585"/>
    <cellStyle name="常规 2 2 2 18 3" xfId="10586"/>
    <cellStyle name="常规 2 2 2 18 4" xfId="10587"/>
    <cellStyle name="常规 2 2 2 19" xfId="10588"/>
    <cellStyle name="常规 2 2 2 2" xfId="625"/>
    <cellStyle name="常规 2 2 2 2 10" xfId="3969"/>
    <cellStyle name="常规 2 2 2 2 10 2" xfId="3970"/>
    <cellStyle name="常规 2 2 2 2 11" xfId="3971"/>
    <cellStyle name="常规 2 2 2 2 12" xfId="3972"/>
    <cellStyle name="常规 2 2 2 2 13" xfId="3973"/>
    <cellStyle name="常规 2 2 2 2 14" xfId="3974"/>
    <cellStyle name="常规 2 2 2 2 15" xfId="10589"/>
    <cellStyle name="常规 2 2 2 2 15 2" xfId="10590"/>
    <cellStyle name="常规 2 2 2 2 15 3" xfId="10591"/>
    <cellStyle name="常规 2 2 2 2 15 4" xfId="10592"/>
    <cellStyle name="常规 2 2 2 2 16" xfId="10593"/>
    <cellStyle name="常规 2 2 2 2 17" xfId="10594"/>
    <cellStyle name="常规 2 2 2 2 2" xfId="3975"/>
    <cellStyle name="常规 2 2 2 2 2 2" xfId="3976"/>
    <cellStyle name="常规 2 2 2 2 2 3" xfId="3977"/>
    <cellStyle name="常规 2 2 2 2 2 4" xfId="3978"/>
    <cellStyle name="常规 2 2 2 2 2 5" xfId="3979"/>
    <cellStyle name="常规 2 2 2 2 3" xfId="3980"/>
    <cellStyle name="常规 2 2 2 2 3 2" xfId="3981"/>
    <cellStyle name="常规 2 2 2 2 3 3" xfId="3982"/>
    <cellStyle name="常规 2 2 2 2 4" xfId="3983"/>
    <cellStyle name="常规 2 2 2 2 4 2" xfId="3984"/>
    <cellStyle name="常规 2 2 2 2 5" xfId="3985"/>
    <cellStyle name="常规 2 2 2 2 5 2" xfId="3986"/>
    <cellStyle name="常规 2 2 2 2 6" xfId="3987"/>
    <cellStyle name="常规 2 2 2 2 6 2" xfId="3988"/>
    <cellStyle name="常规 2 2 2 2 7" xfId="3989"/>
    <cellStyle name="常规 2 2 2 2 7 2" xfId="3990"/>
    <cellStyle name="常规 2 2 2 2 8" xfId="3991"/>
    <cellStyle name="常规 2 2 2 2 8 2" xfId="3992"/>
    <cellStyle name="常规 2 2 2 2 9" xfId="3993"/>
    <cellStyle name="常规 2 2 2 2 9 2" xfId="3994"/>
    <cellStyle name="常规 2 2 2 2_Sheet1" xfId="10595"/>
    <cellStyle name="常规 2 2 2 20" xfId="10596"/>
    <cellStyle name="常规 2 2 2 3" xfId="3995"/>
    <cellStyle name="常规 2 2 2 3 2" xfId="3996"/>
    <cellStyle name="常规 2 2 2 3 3" xfId="3997"/>
    <cellStyle name="常规 2 2 2 3 4" xfId="3998"/>
    <cellStyle name="常规 2 2 2 4" xfId="3999"/>
    <cellStyle name="常规 2 2 2 4 2" xfId="4000"/>
    <cellStyle name="常规 2 2 2 4 2 2" xfId="4001"/>
    <cellStyle name="常规 2 2 2 4 3" xfId="4002"/>
    <cellStyle name="常规 2 2 2 5" xfId="4003"/>
    <cellStyle name="常规 2 2 2 5 2" xfId="4004"/>
    <cellStyle name="常规 2 2 2 5 3" xfId="4005"/>
    <cellStyle name="常规 2 2 2 6" xfId="4006"/>
    <cellStyle name="常规 2 2 2 6 2" xfId="4007"/>
    <cellStyle name="常规 2 2 2 6 3" xfId="10597"/>
    <cellStyle name="常规 2 2 2 7" xfId="4008"/>
    <cellStyle name="常规 2 2 2 7 2" xfId="4009"/>
    <cellStyle name="常规 2 2 2 8" xfId="4010"/>
    <cellStyle name="常规 2 2 2 8 2" xfId="4011"/>
    <cellStyle name="常规 2 2 2 9" xfId="4012"/>
    <cellStyle name="常规 2 2 2 9 2" xfId="4013"/>
    <cellStyle name="常规 2 2 2_Sheet1" xfId="10598"/>
    <cellStyle name="常规 2 2 20" xfId="4014"/>
    <cellStyle name="常规 2 2 21" xfId="4015"/>
    <cellStyle name="常规 2 2 22" xfId="4016"/>
    <cellStyle name="常规 2 2 23" xfId="4017"/>
    <cellStyle name="常规 2 2 24" xfId="10599"/>
    <cellStyle name="常规 2 2 24 2" xfId="10600"/>
    <cellStyle name="常规 2 2 24 3" xfId="10601"/>
    <cellStyle name="常规 2 2 24 4" xfId="10602"/>
    <cellStyle name="常规 2 2 25" xfId="10603"/>
    <cellStyle name="常规 2 2 26" xfId="10604"/>
    <cellStyle name="常规 2 2 3" xfId="571"/>
    <cellStyle name="常规 2 2 3 2" xfId="4018"/>
    <cellStyle name="常规 2 2 3 2 2" xfId="4019"/>
    <cellStyle name="常规 2 2 3 2 3" xfId="4020"/>
    <cellStyle name="常规 2 2 3 2 4" xfId="4021"/>
    <cellStyle name="常规 2 2 3 3" xfId="4022"/>
    <cellStyle name="常规 2 2 3 3 2" xfId="4023"/>
    <cellStyle name="常规 2 2 3 3 3" xfId="4024"/>
    <cellStyle name="常规 2 2 3 4" xfId="4025"/>
    <cellStyle name="常规 2 2 3 4 2" xfId="4026"/>
    <cellStyle name="常规 2 2 3 5" xfId="4027"/>
    <cellStyle name="常规 2 2 3 6" xfId="4028"/>
    <cellStyle name="常规 2 2 3 7" xfId="10605"/>
    <cellStyle name="常规 2 2 3_Sheet1" xfId="10606"/>
    <cellStyle name="常规 2 2 4" xfId="4029"/>
    <cellStyle name="常规 2 2 4 2" xfId="4030"/>
    <cellStyle name="常规 2 2 4 2 2" xfId="4031"/>
    <cellStyle name="常规 2 2 4 2 3" xfId="10607"/>
    <cellStyle name="常规 2 2 4 3" xfId="4032"/>
    <cellStyle name="常规 2 2 4 3 2" xfId="4033"/>
    <cellStyle name="常规 2 2 4 4" xfId="4034"/>
    <cellStyle name="常规 2 2 4 5" xfId="4035"/>
    <cellStyle name="常规 2 2 4 6" xfId="4036"/>
    <cellStyle name="常规 2 2 4 7" xfId="10608"/>
    <cellStyle name="常规 2 2 5" xfId="4037"/>
    <cellStyle name="常规 2 2 5 2" xfId="713"/>
    <cellStyle name="常规 2 2 5 2 2" xfId="4038"/>
    <cellStyle name="常规 2 2 5 3" xfId="4039"/>
    <cellStyle name="常规 2 2 5 4" xfId="4040"/>
    <cellStyle name="常规 2 2 5 5" xfId="4041"/>
    <cellStyle name="常规 2 2 5 5 2" xfId="4042"/>
    <cellStyle name="常规 2 2 5 6" xfId="4043"/>
    <cellStyle name="常规 2 2 5 7" xfId="10609"/>
    <cellStyle name="常规 2 2 6" xfId="4044"/>
    <cellStyle name="常规 2 2 6 2" xfId="4045"/>
    <cellStyle name="常规 2 2 6 2 2" xfId="4046"/>
    <cellStyle name="常规 2 2 6 3" xfId="4047"/>
    <cellStyle name="常规 2 2 6 4" xfId="4048"/>
    <cellStyle name="常规 2 2 6 5" xfId="4049"/>
    <cellStyle name="常规 2 2 6 5 2" xfId="4050"/>
    <cellStyle name="常规 2 2 6 6" xfId="4051"/>
    <cellStyle name="常规 2 2 7" xfId="4052"/>
    <cellStyle name="常规 2 2 7 2" xfId="4053"/>
    <cellStyle name="常规 2 2 7 3" xfId="4054"/>
    <cellStyle name="常规 2 2 7 4" xfId="4055"/>
    <cellStyle name="常规 2 2 7 5" xfId="4056"/>
    <cellStyle name="常规 2 2 8" xfId="4057"/>
    <cellStyle name="常规 2 2 8 2" xfId="4058"/>
    <cellStyle name="常规 2 2 8 3" xfId="4059"/>
    <cellStyle name="常规 2 2 8 4" xfId="4060"/>
    <cellStyle name="常规 2 2 8 5" xfId="4061"/>
    <cellStyle name="常规 2 2 9" xfId="4062"/>
    <cellStyle name="常规 2 2 9 2" xfId="4063"/>
    <cellStyle name="常规 2 2_Sheet1" xfId="10610"/>
    <cellStyle name="常规 2 20" xfId="4064"/>
    <cellStyle name="常规 2 21" xfId="4065"/>
    <cellStyle name="常规 2 22" xfId="4066"/>
    <cellStyle name="常规 2 23" xfId="4067"/>
    <cellStyle name="常规 2 24" xfId="4068"/>
    <cellStyle name="常规 2 25" xfId="4069"/>
    <cellStyle name="常规 2 26" xfId="4070"/>
    <cellStyle name="常规 2 27" xfId="4071"/>
    <cellStyle name="常规 2 28" xfId="4072"/>
    <cellStyle name="常规 2 29" xfId="4073"/>
    <cellStyle name="常规 2 3" xfId="408"/>
    <cellStyle name="常规 2 3 10" xfId="4074"/>
    <cellStyle name="常规 2 3 10 2" xfId="4075"/>
    <cellStyle name="常规 2 3 10 3" xfId="4076"/>
    <cellStyle name="常规 2 3 11" xfId="4077"/>
    <cellStyle name="常规 2 3 11 2" xfId="4078"/>
    <cellStyle name="常规 2 3 11 3" xfId="4079"/>
    <cellStyle name="常规 2 3 12" xfId="4080"/>
    <cellStyle name="常规 2 3 13" xfId="4081"/>
    <cellStyle name="常规 2 3 14" xfId="4082"/>
    <cellStyle name="常规 2 3 14 2" xfId="4083"/>
    <cellStyle name="常规 2 3 15" xfId="4084"/>
    <cellStyle name="常规 2 3 16" xfId="4085"/>
    <cellStyle name="常规 2 3 17" xfId="10611"/>
    <cellStyle name="常规 2 3 17 2" xfId="10612"/>
    <cellStyle name="常规 2 3 17 3" xfId="10613"/>
    <cellStyle name="常规 2 3 17 4" xfId="10614"/>
    <cellStyle name="常规 2 3 18" xfId="10615"/>
    <cellStyle name="常规 2 3 19" xfId="10616"/>
    <cellStyle name="常规 2 3 2" xfId="409"/>
    <cellStyle name="常规 2 3 2 10" xfId="4086"/>
    <cellStyle name="常规 2 3 2 10 2" xfId="4087"/>
    <cellStyle name="常规 2 3 2 11" xfId="4088"/>
    <cellStyle name="常规 2 3 2 11 2" xfId="4089"/>
    <cellStyle name="常规 2 3 2 12" xfId="4090"/>
    <cellStyle name="常规 2 3 2 13" xfId="4091"/>
    <cellStyle name="常规 2 3 2 14" xfId="4092"/>
    <cellStyle name="常规 2 3 2 2" xfId="626"/>
    <cellStyle name="常规 2 3 2 2 10" xfId="4093"/>
    <cellStyle name="常规 2 3 2 2 10 2" xfId="4094"/>
    <cellStyle name="常规 2 3 2 2 11" xfId="4095"/>
    <cellStyle name="常规 2 3 2 2 12" xfId="4096"/>
    <cellStyle name="常规 2 3 2 2 13" xfId="10617"/>
    <cellStyle name="常规 2 3 2 2 14" xfId="10618"/>
    <cellStyle name="常规 2 3 2 2 15" xfId="10619"/>
    <cellStyle name="常规 2 3 2 2 2" xfId="4097"/>
    <cellStyle name="常规 2 3 2 2 2 2" xfId="4098"/>
    <cellStyle name="常规 2 3 2 2 3" xfId="4099"/>
    <cellStyle name="常规 2 3 2 2 3 2" xfId="4100"/>
    <cellStyle name="常规 2 3 2 2 4" xfId="4101"/>
    <cellStyle name="常规 2 3 2 2 4 2" xfId="4102"/>
    <cellStyle name="常规 2 3 2 2 5" xfId="4103"/>
    <cellStyle name="常规 2 3 2 2 5 2" xfId="4104"/>
    <cellStyle name="常规 2 3 2 2 6" xfId="4105"/>
    <cellStyle name="常规 2 3 2 2 6 2" xfId="4106"/>
    <cellStyle name="常规 2 3 2 2 7" xfId="4107"/>
    <cellStyle name="常规 2 3 2 2 7 2" xfId="4108"/>
    <cellStyle name="常规 2 3 2 2 8" xfId="4109"/>
    <cellStyle name="常规 2 3 2 2 8 2" xfId="4110"/>
    <cellStyle name="常规 2 3 2 2 9" xfId="4111"/>
    <cellStyle name="常规 2 3 2 2 9 2" xfId="4112"/>
    <cellStyle name="常规 2 3 2 3" xfId="4113"/>
    <cellStyle name="常规 2 3 2 3 2" xfId="4114"/>
    <cellStyle name="常规 2 3 2 4" xfId="4115"/>
    <cellStyle name="常规 2 3 2 4 2" xfId="4116"/>
    <cellStyle name="常规 2 3 2 5" xfId="4117"/>
    <cellStyle name="常规 2 3 2 5 2" xfId="4118"/>
    <cellStyle name="常规 2 3 2 6" xfId="4119"/>
    <cellStyle name="常规 2 3 2 6 2" xfId="4120"/>
    <cellStyle name="常规 2 3 2 7" xfId="4121"/>
    <cellStyle name="常规 2 3 2 7 2" xfId="4122"/>
    <cellStyle name="常规 2 3 2 8" xfId="4123"/>
    <cellStyle name="常规 2 3 2 8 2" xfId="4124"/>
    <cellStyle name="常规 2 3 2 9" xfId="4125"/>
    <cellStyle name="常规 2 3 2 9 2" xfId="4126"/>
    <cellStyle name="常规 2 3 2_Sheet1" xfId="10620"/>
    <cellStyle name="常规 2 3 3" xfId="410"/>
    <cellStyle name="常规 2 3 3 2" xfId="4127"/>
    <cellStyle name="常规 2 3 3 2 2" xfId="4128"/>
    <cellStyle name="常规 2 3 3 3" xfId="4129"/>
    <cellStyle name="常规 2 3 3 4" xfId="4130"/>
    <cellStyle name="常规 2 3 4" xfId="4131"/>
    <cellStyle name="常规 2 3 4 2" xfId="4132"/>
    <cellStyle name="常规 2 3 4 3" xfId="4133"/>
    <cellStyle name="常规 2 3 4 4" xfId="4134"/>
    <cellStyle name="常规 2 3 5" xfId="4135"/>
    <cellStyle name="常规 2 3 5 2" xfId="4136"/>
    <cellStyle name="常规 2 3 5 3" xfId="4137"/>
    <cellStyle name="常规 2 3 6" xfId="4138"/>
    <cellStyle name="常规 2 3 6 2" xfId="4139"/>
    <cellStyle name="常规 2 3 6 3" xfId="4140"/>
    <cellStyle name="常规 2 3 7" xfId="4141"/>
    <cellStyle name="常规 2 3 7 2" xfId="4142"/>
    <cellStyle name="常规 2 3 7 3" xfId="4143"/>
    <cellStyle name="常规 2 3 8" xfId="4144"/>
    <cellStyle name="常规 2 3 8 2" xfId="4145"/>
    <cellStyle name="常规 2 3 8 3" xfId="4146"/>
    <cellStyle name="常规 2 3 9" xfId="4147"/>
    <cellStyle name="常规 2 3 9 2" xfId="4148"/>
    <cellStyle name="常规 2 3 9 3" xfId="4149"/>
    <cellStyle name="常规 2 3_Sheet1" xfId="10621"/>
    <cellStyle name="常规 2 30" xfId="4150"/>
    <cellStyle name="常规 2 31" xfId="4151"/>
    <cellStyle name="常规 2 32" xfId="4152"/>
    <cellStyle name="常规 2 33" xfId="4153"/>
    <cellStyle name="常规 2 34" xfId="10622"/>
    <cellStyle name="常规 2 34 2" xfId="10623"/>
    <cellStyle name="常规 2 34 3" xfId="10624"/>
    <cellStyle name="常规 2 34 4" xfId="10625"/>
    <cellStyle name="常规 2 35" xfId="10626"/>
    <cellStyle name="常规 2 36" xfId="10627"/>
    <cellStyle name="常规 2 4" xfId="411"/>
    <cellStyle name="常规 2 4 10" xfId="10628"/>
    <cellStyle name="常规 2 4 11" xfId="10629"/>
    <cellStyle name="常规 2 4 12" xfId="10630"/>
    <cellStyle name="常规 2 4 2" xfId="572"/>
    <cellStyle name="常规 2 4 2 2" xfId="4154"/>
    <cellStyle name="常规 2 4 2 2 2" xfId="4155"/>
    <cellStyle name="常规 2 4 2 2 2 2" xfId="4156"/>
    <cellStyle name="常规 2 4 2 2 2 2 2" xfId="4157"/>
    <cellStyle name="常规 2 4 2 2 2 2 2 2" xfId="4158"/>
    <cellStyle name="常规 2 4 2 2 2 3" xfId="4159"/>
    <cellStyle name="常规 2 4 2 2 2 4" xfId="4160"/>
    <cellStyle name="常规 2 4 2 2 3" xfId="4161"/>
    <cellStyle name="常规 2 4 2 2 3 2" xfId="4162"/>
    <cellStyle name="常规 2 4 2 2 4" xfId="4163"/>
    <cellStyle name="常规 2 4 2 2 5" xfId="10631"/>
    <cellStyle name="常规 2 4 2 2 6" xfId="10632"/>
    <cellStyle name="常规 2 4 2 2 7" xfId="10633"/>
    <cellStyle name="常规 2 4 2 3" xfId="710"/>
    <cellStyle name="常规 2 4 2 3 2" xfId="4164"/>
    <cellStyle name="常规 2 4 2 3 2 2" xfId="4165"/>
    <cellStyle name="常规 2 4 2 3 3" xfId="4166"/>
    <cellStyle name="常规 2 4 2 4" xfId="4167"/>
    <cellStyle name="常规 2 4 2 5" xfId="4168"/>
    <cellStyle name="常规 2 4 2 6" xfId="4169"/>
    <cellStyle name="常规 2 4 3" xfId="4170"/>
    <cellStyle name="常规 2 4 3 2" xfId="4171"/>
    <cellStyle name="常规 2 4 3 2 2" xfId="4172"/>
    <cellStyle name="常规 2 4 3 2 2 2" xfId="4173"/>
    <cellStyle name="常规 2 4 3 2 3" xfId="4174"/>
    <cellStyle name="常规 2 4 3 3" xfId="4175"/>
    <cellStyle name="常规 2 4 3 4" xfId="4176"/>
    <cellStyle name="常规 2 4 4" xfId="4177"/>
    <cellStyle name="常规 2 4 4 2" xfId="4178"/>
    <cellStyle name="常规 2 4 4 2 2" xfId="4179"/>
    <cellStyle name="常规 2 4 5" xfId="4180"/>
    <cellStyle name="常规 2 4 6" xfId="4181"/>
    <cellStyle name="常规 2 4 7" xfId="4182"/>
    <cellStyle name="常规 2 4 8" xfId="4183"/>
    <cellStyle name="常规 2 4 9" xfId="4184"/>
    <cellStyle name="常规 2 4_Sheet1" xfId="10634"/>
    <cellStyle name="常规 2 5" xfId="4185"/>
    <cellStyle name="常规 2 5 2" xfId="4186"/>
    <cellStyle name="常规 2 5 2 2" xfId="4187"/>
    <cellStyle name="常规 2 5 2 2 2" xfId="4188"/>
    <cellStyle name="常规 2 5 2 2 2 2" xfId="4189"/>
    <cellStyle name="常规 2 5 2 2 3" xfId="4190"/>
    <cellStyle name="常规 2 5 2 3" xfId="4191"/>
    <cellStyle name="常规 2 5 2 3 2" xfId="4192"/>
    <cellStyle name="常规 2 5 2 4" xfId="4193"/>
    <cellStyle name="常规 2 5 3" xfId="4194"/>
    <cellStyle name="常规 2 5 3 2" xfId="4195"/>
    <cellStyle name="常规 2 5 3 2 2" xfId="4196"/>
    <cellStyle name="常规 2 5 4" xfId="4197"/>
    <cellStyle name="常规 2 5 5" xfId="4198"/>
    <cellStyle name="常规 2 5 6" xfId="4199"/>
    <cellStyle name="常规 2 5 7" xfId="4200"/>
    <cellStyle name="常规 2 5 8" xfId="10635"/>
    <cellStyle name="常规 2 6" xfId="4201"/>
    <cellStyle name="常规 2 6 2" xfId="4202"/>
    <cellStyle name="常规 2 6 2 2" xfId="4203"/>
    <cellStyle name="常规 2 6 2 3" xfId="4204"/>
    <cellStyle name="常规 2 6 3" xfId="4205"/>
    <cellStyle name="常规 2 6 4" xfId="4206"/>
    <cellStyle name="常规 2 6 5" xfId="4207"/>
    <cellStyle name="常规 2 6 6" xfId="4208"/>
    <cellStyle name="常规 2 6 7" xfId="4209"/>
    <cellStyle name="常规 2 7" xfId="4210"/>
    <cellStyle name="常规 2 7 2" xfId="4211"/>
    <cellStyle name="常规 2 7 3" xfId="4212"/>
    <cellStyle name="常规 2 7 4" xfId="4213"/>
    <cellStyle name="常规 2 7 5" xfId="4214"/>
    <cellStyle name="常规 2 8" xfId="4215"/>
    <cellStyle name="常规 2 8 2" xfId="4216"/>
    <cellStyle name="常规 2 9" xfId="4217"/>
    <cellStyle name="常规 2 9 2" xfId="4218"/>
    <cellStyle name="常规 2_08威华股份预填" xfId="714"/>
    <cellStyle name="常规 20" xfId="4219"/>
    <cellStyle name="常规 21" xfId="4220"/>
    <cellStyle name="常规 22" xfId="4221"/>
    <cellStyle name="常规 23" xfId="4222"/>
    <cellStyle name="常规 24" xfId="4223"/>
    <cellStyle name="常规 25" xfId="10636"/>
    <cellStyle name="常规 26" xfId="4224"/>
    <cellStyle name="常规 27" xfId="4225"/>
    <cellStyle name="常规 28" xfId="4226"/>
    <cellStyle name="常规 29" xfId="11919"/>
    <cellStyle name="常规 3" xfId="258"/>
    <cellStyle name="常规 3 10" xfId="4227"/>
    <cellStyle name="常规 3 10 2" xfId="4228"/>
    <cellStyle name="常规 3 10 3" xfId="4229"/>
    <cellStyle name="常规 3 10 4" xfId="4230"/>
    <cellStyle name="常规 3 11" xfId="4231"/>
    <cellStyle name="常规 3 11 2" xfId="4232"/>
    <cellStyle name="常规 3 12" xfId="4233"/>
    <cellStyle name="常规 3 12 2" xfId="4234"/>
    <cellStyle name="常规 3 13" xfId="4235"/>
    <cellStyle name="常规 3 13 2" xfId="4236"/>
    <cellStyle name="常规 3 14" xfId="4237"/>
    <cellStyle name="常规 3 15" xfId="4238"/>
    <cellStyle name="常规 3 16" xfId="4239"/>
    <cellStyle name="常规 3 16 2" xfId="4240"/>
    <cellStyle name="常规 3 17" xfId="4241"/>
    <cellStyle name="常规 3 18" xfId="10637"/>
    <cellStyle name="常规 3 19" xfId="10638"/>
    <cellStyle name="常规 3 2" xfId="259"/>
    <cellStyle name="常规 3 2 10" xfId="4242"/>
    <cellStyle name="常规 3 2 10 2" xfId="4243"/>
    <cellStyle name="常规 3 2 11" xfId="4244"/>
    <cellStyle name="常规 3 2 11 2" xfId="4245"/>
    <cellStyle name="常规 3 2 12" xfId="4246"/>
    <cellStyle name="常规 3 2 12 2" xfId="4247"/>
    <cellStyle name="常规 3 2 13" xfId="4248"/>
    <cellStyle name="常规 3 2 13 2" xfId="4249"/>
    <cellStyle name="常规 3 2 14" xfId="4250"/>
    <cellStyle name="常规 3 2 14 2" xfId="4251"/>
    <cellStyle name="常规 3 2 15" xfId="4252"/>
    <cellStyle name="常规 3 2 16" xfId="4253"/>
    <cellStyle name="常规 3 2 17" xfId="4254"/>
    <cellStyle name="常规 3 2 18" xfId="4255"/>
    <cellStyle name="常规 3 2 19" xfId="10639"/>
    <cellStyle name="常规 3 2 2" xfId="412"/>
    <cellStyle name="常规 3 2 2 10" xfId="4256"/>
    <cellStyle name="常规 3 2 2 10 2" xfId="4257"/>
    <cellStyle name="常规 3 2 2 11" xfId="4258"/>
    <cellStyle name="常规 3 2 2 11 2" xfId="4259"/>
    <cellStyle name="常规 3 2 2 12" xfId="4260"/>
    <cellStyle name="常规 3 2 2 13" xfId="4261"/>
    <cellStyle name="常规 3 2 2 14" xfId="4262"/>
    <cellStyle name="常规 3 2 2 15" xfId="4263"/>
    <cellStyle name="常规 3 2 2 16" xfId="10640"/>
    <cellStyle name="常规 3 2 2 17" xfId="10641"/>
    <cellStyle name="常规 3 2 2 18" xfId="10642"/>
    <cellStyle name="常规 3 2 2 2" xfId="627"/>
    <cellStyle name="常规 3 2 2 2 10" xfId="4264"/>
    <cellStyle name="常规 3 2 2 2 10 2" xfId="4265"/>
    <cellStyle name="常规 3 2 2 2 11" xfId="4266"/>
    <cellStyle name="常规 3 2 2 2 12" xfId="4267"/>
    <cellStyle name="常规 3 2 2 2 13" xfId="4268"/>
    <cellStyle name="常规 3 2 2 2 14" xfId="4269"/>
    <cellStyle name="常规 3 2 2 2 15" xfId="4270"/>
    <cellStyle name="常规 3 2 2 2 16" xfId="10643"/>
    <cellStyle name="常规 3 2 2 2 16 2" xfId="10644"/>
    <cellStyle name="常规 3 2 2 2 16 3" xfId="10645"/>
    <cellStyle name="常规 3 2 2 2 16 4" xfId="10646"/>
    <cellStyle name="常规 3 2 2 2 17" xfId="10647"/>
    <cellStyle name="常规 3 2 2 2 18" xfId="10648"/>
    <cellStyle name="常规 3 2 2 2 18 2" xfId="10649"/>
    <cellStyle name="常规 3 2 2 2 19" xfId="10650"/>
    <cellStyle name="常规 3 2 2 2 2" xfId="703"/>
    <cellStyle name="常规 3 2 2 2 2 10" xfId="10651"/>
    <cellStyle name="常规 3 2 2 2 2 11" xfId="10652"/>
    <cellStyle name="常规 3 2 2 2 2 12" xfId="10653"/>
    <cellStyle name="常规 3 2 2 2 2 13" xfId="10654"/>
    <cellStyle name="常规 3 2 2 2 2 14" xfId="11920"/>
    <cellStyle name="常规 3 2 2 2 2 2" xfId="712"/>
    <cellStyle name="常规 3 2 2 2 2 2 2" xfId="10655"/>
    <cellStyle name="常规 3 2 2 2 2 2 3" xfId="11921"/>
    <cellStyle name="常规 3 2 2 2 2 3" xfId="4271"/>
    <cellStyle name="常规 3 2 2 2 2 4" xfId="4272"/>
    <cellStyle name="常规 3 2 2 2 2 5" xfId="4273"/>
    <cellStyle name="常规 3 2 2 2 2 6" xfId="10656"/>
    <cellStyle name="常规 3 2 2 2 2 6 2" xfId="10657"/>
    <cellStyle name="常规 3 2 2 2 2 6 3" xfId="10658"/>
    <cellStyle name="常规 3 2 2 2 2 6 4" xfId="10659"/>
    <cellStyle name="常规 3 2 2 2 2 7" xfId="10660"/>
    <cellStyle name="常规 3 2 2 2 2 8" xfId="10661"/>
    <cellStyle name="常规 3 2 2 2 2 8 2" xfId="10662"/>
    <cellStyle name="常规 3 2 2 2 2 9" xfId="10663"/>
    <cellStyle name="常规 3 2 2 2 20" xfId="10664"/>
    <cellStyle name="常规 3 2 2 2 21" xfId="10665"/>
    <cellStyle name="常规 3 2 2 2 22" xfId="10666"/>
    <cellStyle name="常规 3 2 2 2 23" xfId="10667"/>
    <cellStyle name="常规 3 2 2 2 24" xfId="10668"/>
    <cellStyle name="常规 3 2 2 2 3" xfId="4274"/>
    <cellStyle name="常规 3 2 2 2 3 2" xfId="4275"/>
    <cellStyle name="常规 3 2 2 2 4" xfId="4276"/>
    <cellStyle name="常规 3 2 2 2 4 2" xfId="4277"/>
    <cellStyle name="常规 3 2 2 2 5" xfId="4278"/>
    <cellStyle name="常规 3 2 2 2 5 2" xfId="4279"/>
    <cellStyle name="常规 3 2 2 2 6" xfId="4280"/>
    <cellStyle name="常规 3 2 2 2 6 2" xfId="4281"/>
    <cellStyle name="常规 3 2 2 2 7" xfId="4282"/>
    <cellStyle name="常规 3 2 2 2 7 2" xfId="4283"/>
    <cellStyle name="常规 3 2 2 2 8" xfId="4284"/>
    <cellStyle name="常规 3 2 2 2 8 2" xfId="4285"/>
    <cellStyle name="常规 3 2 2 2 9" xfId="4286"/>
    <cellStyle name="常规 3 2 2 2 9 2" xfId="4287"/>
    <cellStyle name="常规 3 2 2 3" xfId="4288"/>
    <cellStyle name="常规 3 2 2 3 2" xfId="4289"/>
    <cellStyle name="常规 3 2 2 3 2 2" xfId="4290"/>
    <cellStyle name="常规 3 2 2 3 3" xfId="4291"/>
    <cellStyle name="常规 3 2 2 3 4" xfId="4292"/>
    <cellStyle name="常规 3 2 2 3 5" xfId="4293"/>
    <cellStyle name="常规 3 2 2 4" xfId="4294"/>
    <cellStyle name="常规 3 2 2 4 2" xfId="4295"/>
    <cellStyle name="常规 3 2 2 5" xfId="4296"/>
    <cellStyle name="常规 3 2 2 5 2" xfId="4297"/>
    <cellStyle name="常规 3 2 2 6" xfId="4298"/>
    <cellStyle name="常规 3 2 2 6 2" xfId="4299"/>
    <cellStyle name="常规 3 2 2 7" xfId="4300"/>
    <cellStyle name="常规 3 2 2 7 2" xfId="4301"/>
    <cellStyle name="常规 3 2 2 8" xfId="4302"/>
    <cellStyle name="常规 3 2 2 8 2" xfId="4303"/>
    <cellStyle name="常规 3 2 2 9" xfId="4304"/>
    <cellStyle name="常规 3 2 2 9 2" xfId="4305"/>
    <cellStyle name="常规 3 2 2_Sheet1" xfId="10669"/>
    <cellStyle name="常规 3 2 20" xfId="10670"/>
    <cellStyle name="常规 3 2 21" xfId="10671"/>
    <cellStyle name="常规 3 2 3" xfId="4306"/>
    <cellStyle name="常规 3 2 3 2" xfId="4307"/>
    <cellStyle name="常规 3 2 3 2 2" xfId="4308"/>
    <cellStyle name="常规 3 2 3 2 3" xfId="4309"/>
    <cellStyle name="常规 3 2 3 2 4" xfId="10672"/>
    <cellStyle name="常规 3 2 3 3" xfId="4310"/>
    <cellStyle name="常规 3 2 3 3 2" xfId="4311"/>
    <cellStyle name="常规 3 2 3 4" xfId="4312"/>
    <cellStyle name="常规 3 2 3 5" xfId="4313"/>
    <cellStyle name="常规 3 2 3 6" xfId="4314"/>
    <cellStyle name="常规 3 2 3 7" xfId="4315"/>
    <cellStyle name="常规 3 2 3 8" xfId="10673"/>
    <cellStyle name="常规 3 2 4" xfId="4316"/>
    <cellStyle name="常规 3 2 4 2" xfId="4317"/>
    <cellStyle name="常规 3 2 4 2 2" xfId="4318"/>
    <cellStyle name="常规 3 2 4 2 3" xfId="4319"/>
    <cellStyle name="常规 3 2 4 3" xfId="4320"/>
    <cellStyle name="常规 3 2 4 3 2" xfId="4321"/>
    <cellStyle name="常规 3 2 4 4" xfId="4322"/>
    <cellStyle name="常规 3 2 4 5" xfId="4323"/>
    <cellStyle name="常规 3 2 4 6" xfId="4324"/>
    <cellStyle name="常规 3 2 5" xfId="4325"/>
    <cellStyle name="常规 3 2 5 2" xfId="4326"/>
    <cellStyle name="常规 3 2 5 2 2" xfId="4327"/>
    <cellStyle name="常规 3 2 5 2 3" xfId="4328"/>
    <cellStyle name="常规 3 2 5 3" xfId="4329"/>
    <cellStyle name="常规 3 2 5 4" xfId="4330"/>
    <cellStyle name="常规 3 2 5 5" xfId="4331"/>
    <cellStyle name="常规 3 2 5 6" xfId="4332"/>
    <cellStyle name="常规 3 2 6" xfId="4333"/>
    <cellStyle name="常规 3 2 6 2" xfId="4334"/>
    <cellStyle name="常规 3 2 6 3" xfId="4335"/>
    <cellStyle name="常规 3 2 6 4" xfId="4336"/>
    <cellStyle name="常规 3 2 6 5" xfId="4337"/>
    <cellStyle name="常规 3 2 6 6" xfId="4338"/>
    <cellStyle name="常规 3 2 7" xfId="4339"/>
    <cellStyle name="常规 3 2 7 2" xfId="4340"/>
    <cellStyle name="常规 3 2 8" xfId="4341"/>
    <cellStyle name="常规 3 2 8 2" xfId="4342"/>
    <cellStyle name="常规 3 2 9" xfId="4343"/>
    <cellStyle name="常规 3 2 9 2" xfId="4344"/>
    <cellStyle name="常规 3 2_Sheet1" xfId="10674"/>
    <cellStyle name="常规 3 20" xfId="10675"/>
    <cellStyle name="常规 3 3" xfId="413"/>
    <cellStyle name="常规 3 3 10" xfId="4345"/>
    <cellStyle name="常规 3 3 10 2" xfId="4346"/>
    <cellStyle name="常规 3 3 11" xfId="4347"/>
    <cellStyle name="常规 3 3 11 2" xfId="4348"/>
    <cellStyle name="常规 3 3 12" xfId="4349"/>
    <cellStyle name="常规 3 3 12 2" xfId="4350"/>
    <cellStyle name="常规 3 3 13" xfId="4351"/>
    <cellStyle name="常规 3 3 14" xfId="4352"/>
    <cellStyle name="常规 3 3 15" xfId="4353"/>
    <cellStyle name="常规 3 3 16" xfId="4354"/>
    <cellStyle name="常规 3 3 17" xfId="4355"/>
    <cellStyle name="常规 3 3 18" xfId="4356"/>
    <cellStyle name="常规 3 3 19" xfId="10676"/>
    <cellStyle name="常规 3 3 2" xfId="628"/>
    <cellStyle name="常规 3 3 2 10" xfId="4357"/>
    <cellStyle name="常规 3 3 2 10 2" xfId="4358"/>
    <cellStyle name="常规 3 3 2 11" xfId="4359"/>
    <cellStyle name="常规 3 3 2 11 2" xfId="4360"/>
    <cellStyle name="常规 3 3 2 12" xfId="4361"/>
    <cellStyle name="常规 3 3 2 13" xfId="4362"/>
    <cellStyle name="常规 3 3 2 14" xfId="4363"/>
    <cellStyle name="常规 3 3 2 15" xfId="4364"/>
    <cellStyle name="常规 3 3 2 16" xfId="4365"/>
    <cellStyle name="常规 3 3 2 17" xfId="10677"/>
    <cellStyle name="常规 3 3 2 17 2" xfId="10678"/>
    <cellStyle name="常规 3 3 2 17 3" xfId="10679"/>
    <cellStyle name="常规 3 3 2 17 4" xfId="10680"/>
    <cellStyle name="常规 3 3 2 18" xfId="10681"/>
    <cellStyle name="常规 3 3 2 19" xfId="10682"/>
    <cellStyle name="常规 3 3 2 2" xfId="4366"/>
    <cellStyle name="常规 3 3 2 2 10" xfId="4367"/>
    <cellStyle name="常规 3 3 2 2 10 2" xfId="4368"/>
    <cellStyle name="常规 3 3 2 2 11" xfId="4369"/>
    <cellStyle name="常规 3 3 2 2 2" xfId="4370"/>
    <cellStyle name="常规 3 3 2 2 2 2" xfId="4371"/>
    <cellStyle name="常规 3 3 2 2 3" xfId="4372"/>
    <cellStyle name="常规 3 3 2 2 3 2" xfId="4373"/>
    <cellStyle name="常规 3 3 2 2 4" xfId="4374"/>
    <cellStyle name="常规 3 3 2 2 4 2" xfId="4375"/>
    <cellStyle name="常规 3 3 2 2 5" xfId="4376"/>
    <cellStyle name="常规 3 3 2 2 5 2" xfId="4377"/>
    <cellStyle name="常规 3 3 2 2 6" xfId="4378"/>
    <cellStyle name="常规 3 3 2 2 6 2" xfId="4379"/>
    <cellStyle name="常规 3 3 2 2 7" xfId="4380"/>
    <cellStyle name="常规 3 3 2 2 7 2" xfId="4381"/>
    <cellStyle name="常规 3 3 2 2 8" xfId="4382"/>
    <cellStyle name="常规 3 3 2 2 8 2" xfId="4383"/>
    <cellStyle name="常规 3 3 2 2 9" xfId="4384"/>
    <cellStyle name="常规 3 3 2 2 9 2" xfId="4385"/>
    <cellStyle name="常规 3 3 2 3" xfId="4386"/>
    <cellStyle name="常规 3 3 2 3 2" xfId="4387"/>
    <cellStyle name="常规 3 3 2 4" xfId="4388"/>
    <cellStyle name="常规 3 3 2 4 2" xfId="4389"/>
    <cellStyle name="常规 3 3 2 5" xfId="4390"/>
    <cellStyle name="常规 3 3 2 5 2" xfId="4391"/>
    <cellStyle name="常规 3 3 2 6" xfId="4392"/>
    <cellStyle name="常规 3 3 2 6 2" xfId="4393"/>
    <cellStyle name="常规 3 3 2 7" xfId="4394"/>
    <cellStyle name="常规 3 3 2 7 2" xfId="4395"/>
    <cellStyle name="常规 3 3 2 8" xfId="4396"/>
    <cellStyle name="常规 3 3 2 8 2" xfId="4397"/>
    <cellStyle name="常规 3 3 2 9" xfId="4398"/>
    <cellStyle name="常规 3 3 2 9 2" xfId="4399"/>
    <cellStyle name="常规 3 3 2_Sheet1" xfId="10683"/>
    <cellStyle name="常规 3 3 20" xfId="10684"/>
    <cellStyle name="常规 3 3 21" xfId="10685"/>
    <cellStyle name="常规 3 3 3" xfId="4400"/>
    <cellStyle name="常规 3 3 3 2" xfId="4401"/>
    <cellStyle name="常规 3 3 3 3" xfId="4402"/>
    <cellStyle name="常规 3 3 3 4" xfId="4403"/>
    <cellStyle name="常规 3 3 3 5" xfId="10686"/>
    <cellStyle name="常规 3 3 4" xfId="4404"/>
    <cellStyle name="常规 3 3 4 2" xfId="4405"/>
    <cellStyle name="常规 3 3 4 3" xfId="10687"/>
    <cellStyle name="常规 3 3 5" xfId="4406"/>
    <cellStyle name="常规 3 3 5 2" xfId="4407"/>
    <cellStyle name="常规 3 3 5 3" xfId="10688"/>
    <cellStyle name="常规 3 3 6" xfId="4408"/>
    <cellStyle name="常规 3 3 6 2" xfId="4409"/>
    <cellStyle name="常规 3 3 6 3" xfId="10689"/>
    <cellStyle name="常规 3 3 7" xfId="4410"/>
    <cellStyle name="常规 3 3 7 2" xfId="4411"/>
    <cellStyle name="常规 3 3 7 3" xfId="10690"/>
    <cellStyle name="常规 3 3 8" xfId="4412"/>
    <cellStyle name="常规 3 3 8 2" xfId="4413"/>
    <cellStyle name="常规 3 3 8 3" xfId="10691"/>
    <cellStyle name="常规 3 3 9" xfId="4414"/>
    <cellStyle name="常规 3 3 9 2" xfId="4415"/>
    <cellStyle name="常规 3 3 9 3" xfId="10692"/>
    <cellStyle name="常规 3 3_Sheet1" xfId="10693"/>
    <cellStyle name="常规 3 4" xfId="414"/>
    <cellStyle name="常规 3 4 10" xfId="10694"/>
    <cellStyle name="常规 3 4 2" xfId="629"/>
    <cellStyle name="常规 3 4 2 2" xfId="4416"/>
    <cellStyle name="常规 3 4 2 3" xfId="4417"/>
    <cellStyle name="常规 3 4 2 4" xfId="4418"/>
    <cellStyle name="常规 3 4 2 5" xfId="10695"/>
    <cellStyle name="常规 3 4 2 6" xfId="10696"/>
    <cellStyle name="常规 3 4 2 7" xfId="10697"/>
    <cellStyle name="常规 3 4 3" xfId="4419"/>
    <cellStyle name="常规 3 4 3 2" xfId="4420"/>
    <cellStyle name="常规 3 4 3 3" xfId="4421"/>
    <cellStyle name="常规 3 4 4" xfId="4422"/>
    <cellStyle name="常规 3 4 5" xfId="4423"/>
    <cellStyle name="常规 3 4 6" xfId="4424"/>
    <cellStyle name="常规 3 4 7" xfId="4425"/>
    <cellStyle name="常规 3 4 8" xfId="10698"/>
    <cellStyle name="常规 3 4 9" xfId="10699"/>
    <cellStyle name="常规 3 4_Sheet1" xfId="10700"/>
    <cellStyle name="常规 3 5" xfId="4426"/>
    <cellStyle name="常规 3 5 2" xfId="4427"/>
    <cellStyle name="常规 3 5 2 2" xfId="4428"/>
    <cellStyle name="常规 3 5 2 3" xfId="4429"/>
    <cellStyle name="常规 3 5 3" xfId="4430"/>
    <cellStyle name="常规 3 5 3 2" xfId="4431"/>
    <cellStyle name="常规 3 5 3 3" xfId="4432"/>
    <cellStyle name="常规 3 5 4" xfId="4433"/>
    <cellStyle name="常规 3 5 4 2" xfId="4434"/>
    <cellStyle name="常规 3 5 4 3" xfId="4435"/>
    <cellStyle name="常规 3 5 5" xfId="4436"/>
    <cellStyle name="常规 3 5 6" xfId="4437"/>
    <cellStyle name="常规 3 6" xfId="4438"/>
    <cellStyle name="常规 3 6 2" xfId="4439"/>
    <cellStyle name="常规 3 6 2 2" xfId="4440"/>
    <cellStyle name="常规 3 6 2 3" xfId="4441"/>
    <cellStyle name="常规 3 6 3" xfId="4442"/>
    <cellStyle name="常规 3 6 4" xfId="4443"/>
    <cellStyle name="常规 3 7" xfId="4444"/>
    <cellStyle name="常规 3 7 2" xfId="4445"/>
    <cellStyle name="常规 3 7 2 2" xfId="4446"/>
    <cellStyle name="常规 3 7 3" xfId="4447"/>
    <cellStyle name="常规 3 7 3 2" xfId="4448"/>
    <cellStyle name="常规 3 7 4" xfId="4449"/>
    <cellStyle name="常规 3 8" xfId="4450"/>
    <cellStyle name="常规 3 8 2" xfId="4451"/>
    <cellStyle name="常规 3 8 3" xfId="4452"/>
    <cellStyle name="常规 3 9" xfId="4453"/>
    <cellStyle name="常规 3 9 2" xfId="4454"/>
    <cellStyle name="常规 3 9 3" xfId="4455"/>
    <cellStyle name="常规 3_10存货" xfId="260"/>
    <cellStyle name="常规 4" xfId="261"/>
    <cellStyle name="常规 4 10" xfId="4456"/>
    <cellStyle name="常规 4 10 2" xfId="4457"/>
    <cellStyle name="常规 4 11" xfId="4458"/>
    <cellStyle name="常规 4 11 2" xfId="4459"/>
    <cellStyle name="常规 4 12" xfId="4460"/>
    <cellStyle name="常规 4 13" xfId="4461"/>
    <cellStyle name="常规 4 14" xfId="4462"/>
    <cellStyle name="常规 4 15" xfId="4463"/>
    <cellStyle name="常规 4 16" xfId="4464"/>
    <cellStyle name="常规 4 17" xfId="4465"/>
    <cellStyle name="常规 4 18" xfId="10701"/>
    <cellStyle name="常规 4 19" xfId="10702"/>
    <cellStyle name="常规 4 2" xfId="415"/>
    <cellStyle name="常规 4 2 10" xfId="4466"/>
    <cellStyle name="常规 4 2 11" xfId="4467"/>
    <cellStyle name="常规 4 2 12" xfId="4468"/>
    <cellStyle name="常规 4 2 13" xfId="4469"/>
    <cellStyle name="常规 4 2 14" xfId="4470"/>
    <cellStyle name="常规 4 2 15" xfId="4471"/>
    <cellStyle name="常规 4 2 16" xfId="10703"/>
    <cellStyle name="常规 4 2 17" xfId="10704"/>
    <cellStyle name="常规 4 2 18" xfId="10705"/>
    <cellStyle name="常规 4 2 2" xfId="630"/>
    <cellStyle name="常规 4 2 2 2" xfId="4472"/>
    <cellStyle name="常规 4 2 2 2 2" xfId="10706"/>
    <cellStyle name="常规 4 2 2 3" xfId="4473"/>
    <cellStyle name="常规 4 2 2 4" xfId="4474"/>
    <cellStyle name="常规 4 2 2 5" xfId="10707"/>
    <cellStyle name="常规 4 2 2 6" xfId="10708"/>
    <cellStyle name="常规 4 2 2 7" xfId="10709"/>
    <cellStyle name="常规 4 2 3" xfId="4475"/>
    <cellStyle name="常规 4 2 3 2" xfId="4476"/>
    <cellStyle name="常规 4 2 4" xfId="4477"/>
    <cellStyle name="常规 4 2 4 2" xfId="10710"/>
    <cellStyle name="常规 4 2 5" xfId="4478"/>
    <cellStyle name="常规 4 2 5 2" xfId="10711"/>
    <cellStyle name="常规 4 2 6" xfId="4479"/>
    <cellStyle name="常规 4 2 6 2" xfId="10712"/>
    <cellStyle name="常规 4 2 7" xfId="4480"/>
    <cellStyle name="常规 4 2 7 2" xfId="4481"/>
    <cellStyle name="常规 4 2 8" xfId="4482"/>
    <cellStyle name="常规 4 2 9" xfId="4483"/>
    <cellStyle name="常规 4 2_Sheet1" xfId="10713"/>
    <cellStyle name="常规 4 20" xfId="10714"/>
    <cellStyle name="常规 4 3" xfId="4484"/>
    <cellStyle name="常规 4 3 2" xfId="4485"/>
    <cellStyle name="常规 4 3 2 2" xfId="4486"/>
    <cellStyle name="常规 4 3 3" xfId="4487"/>
    <cellStyle name="常规 4 3 4" xfId="4488"/>
    <cellStyle name="常规 4 3 5" xfId="4489"/>
    <cellStyle name="常规 4 3 6" xfId="4490"/>
    <cellStyle name="常规 4 3 7" xfId="10715"/>
    <cellStyle name="常规 4 3_Sheet1" xfId="10716"/>
    <cellStyle name="常规 4 4" xfId="4491"/>
    <cellStyle name="常规 4 4 2" xfId="4492"/>
    <cellStyle name="常规 4 4 2 2" xfId="10717"/>
    <cellStyle name="常规 4 4 3" xfId="4493"/>
    <cellStyle name="常规 4 4 4" xfId="4494"/>
    <cellStyle name="常规 4 4 5" xfId="4495"/>
    <cellStyle name="常规 4 4 6" xfId="10718"/>
    <cellStyle name="常规 4 5" xfId="4496"/>
    <cellStyle name="常规 4 5 2" xfId="4497"/>
    <cellStyle name="常规 4 5 3" xfId="4498"/>
    <cellStyle name="常规 4 5 4" xfId="4499"/>
    <cellStyle name="常规 4 5 5" xfId="4500"/>
    <cellStyle name="常规 4 5 6" xfId="10719"/>
    <cellStyle name="常规 4 6" xfId="4501"/>
    <cellStyle name="常规 4 6 2" xfId="4502"/>
    <cellStyle name="常规 4 6 3" xfId="4503"/>
    <cellStyle name="常规 4 6 4" xfId="4504"/>
    <cellStyle name="常规 4 6 5" xfId="4505"/>
    <cellStyle name="常规 4 7" xfId="4506"/>
    <cellStyle name="常规 4 7 2" xfId="4507"/>
    <cellStyle name="常规 4 7 3" xfId="4508"/>
    <cellStyle name="常规 4 8" xfId="4509"/>
    <cellStyle name="常规 4 8 2" xfId="4510"/>
    <cellStyle name="常规 4 9" xfId="4511"/>
    <cellStyle name="常规 4 9 2" xfId="4512"/>
    <cellStyle name="常规 4_1可供出售金融资产" xfId="4513"/>
    <cellStyle name="常规 40" xfId="4514"/>
    <cellStyle name="常规 41" xfId="4515"/>
    <cellStyle name="常规 42" xfId="4516"/>
    <cellStyle name="常规 43" xfId="4517"/>
    <cellStyle name="常规 44" xfId="4518"/>
    <cellStyle name="常规 45" xfId="4519"/>
    <cellStyle name="常规 46" xfId="10720"/>
    <cellStyle name="常规 5" xfId="262"/>
    <cellStyle name="常规 5 10" xfId="4520"/>
    <cellStyle name="常规 5 10 2" xfId="4521"/>
    <cellStyle name="常规 5 10 3" xfId="4522"/>
    <cellStyle name="常规 5 10 4" xfId="10721"/>
    <cellStyle name="常规 5 11" xfId="4523"/>
    <cellStyle name="常规 5 11 2" xfId="4524"/>
    <cellStyle name="常规 5 11 3" xfId="4525"/>
    <cellStyle name="常规 5 11 4" xfId="10722"/>
    <cellStyle name="常规 5 12" xfId="4526"/>
    <cellStyle name="常规 5 12 2" xfId="4527"/>
    <cellStyle name="常规 5 12 3" xfId="4528"/>
    <cellStyle name="常规 5 13" xfId="4529"/>
    <cellStyle name="常规 5 13 2" xfId="4530"/>
    <cellStyle name="常规 5 13 3" xfId="4531"/>
    <cellStyle name="常规 5 14" xfId="4532"/>
    <cellStyle name="常规 5 14 2" xfId="4533"/>
    <cellStyle name="常规 5 14 3" xfId="4534"/>
    <cellStyle name="常规 5 15" xfId="4535"/>
    <cellStyle name="常规 5 16" xfId="4536"/>
    <cellStyle name="常规 5 17" xfId="4537"/>
    <cellStyle name="常规 5 17 2" xfId="4538"/>
    <cellStyle name="常规 5 18" xfId="4539"/>
    <cellStyle name="常规 5 19" xfId="4540"/>
    <cellStyle name="常规 5 2" xfId="416"/>
    <cellStyle name="常规 5 2 10" xfId="4541"/>
    <cellStyle name="常规 5 2 10 2" xfId="4542"/>
    <cellStyle name="常规 5 2 11" xfId="4543"/>
    <cellStyle name="常规 5 2 11 2" xfId="4544"/>
    <cellStyle name="常规 5 2 12" xfId="4545"/>
    <cellStyle name="常规 5 2 13" xfId="4546"/>
    <cellStyle name="常规 5 2 14" xfId="4547"/>
    <cellStyle name="常规 5 2 15" xfId="4548"/>
    <cellStyle name="常规 5 2 16" xfId="4549"/>
    <cellStyle name="常规 5 2 17" xfId="4550"/>
    <cellStyle name="常规 5 2 2" xfId="631"/>
    <cellStyle name="常规 5 2 2 10" xfId="4551"/>
    <cellStyle name="常规 5 2 2 10 2" xfId="4552"/>
    <cellStyle name="常规 5 2 2 11" xfId="4553"/>
    <cellStyle name="常规 5 2 2 12" xfId="4554"/>
    <cellStyle name="常规 5 2 2 13" xfId="4555"/>
    <cellStyle name="常规 5 2 2 14" xfId="10723"/>
    <cellStyle name="常规 5 2 2 15" xfId="10724"/>
    <cellStyle name="常规 5 2 2 16" xfId="10725"/>
    <cellStyle name="常规 5 2 2 2" xfId="4556"/>
    <cellStyle name="常规 5 2 2 2 2" xfId="4557"/>
    <cellStyle name="常规 5 2 2 3" xfId="4558"/>
    <cellStyle name="常规 5 2 2 3 2" xfId="4559"/>
    <cellStyle name="常规 5 2 2 4" xfId="4560"/>
    <cellStyle name="常规 5 2 2 4 2" xfId="4561"/>
    <cellStyle name="常规 5 2 2 5" xfId="4562"/>
    <cellStyle name="常规 5 2 2 5 2" xfId="4563"/>
    <cellStyle name="常规 5 2 2 6" xfId="4564"/>
    <cellStyle name="常规 5 2 2 6 2" xfId="4565"/>
    <cellStyle name="常规 5 2 2 7" xfId="4566"/>
    <cellStyle name="常规 5 2 2 7 2" xfId="4567"/>
    <cellStyle name="常规 5 2 2 8" xfId="4568"/>
    <cellStyle name="常规 5 2 2 8 2" xfId="4569"/>
    <cellStyle name="常规 5 2 2 9" xfId="4570"/>
    <cellStyle name="常规 5 2 2 9 2" xfId="4571"/>
    <cellStyle name="常规 5 2 3" xfId="4572"/>
    <cellStyle name="常规 5 2 3 2" xfId="4573"/>
    <cellStyle name="常规 5 2 4" xfId="4574"/>
    <cellStyle name="常规 5 2 4 2" xfId="4575"/>
    <cellStyle name="常规 5 2 4 3" xfId="4576"/>
    <cellStyle name="常规 5 2 5" xfId="4577"/>
    <cellStyle name="常规 5 2 5 2" xfId="4578"/>
    <cellStyle name="常规 5 2 5 3" xfId="4579"/>
    <cellStyle name="常规 5 2 6" xfId="4580"/>
    <cellStyle name="常规 5 2 6 2" xfId="4581"/>
    <cellStyle name="常规 5 2 7" xfId="4582"/>
    <cellStyle name="常规 5 2 7 2" xfId="4583"/>
    <cellStyle name="常规 5 2 8" xfId="4584"/>
    <cellStyle name="常规 5 2 8 2" xfId="4585"/>
    <cellStyle name="常规 5 2 9" xfId="4586"/>
    <cellStyle name="常规 5 2 9 2" xfId="4587"/>
    <cellStyle name="常规 5 2_Sheet1" xfId="10726"/>
    <cellStyle name="常规 5 20" xfId="4588"/>
    <cellStyle name="常规 5 21" xfId="4589"/>
    <cellStyle name="常规 5 22" xfId="4590"/>
    <cellStyle name="常规 5 23" xfId="4591"/>
    <cellStyle name="常规 5 24" xfId="10727"/>
    <cellStyle name="常规 5 25" xfId="10728"/>
    <cellStyle name="常规 5 26" xfId="10729"/>
    <cellStyle name="常规 5 3" xfId="417"/>
    <cellStyle name="常规 5 3 10" xfId="4592"/>
    <cellStyle name="常规 5 3 11" xfId="4593"/>
    <cellStyle name="常规 5 3 2" xfId="4594"/>
    <cellStyle name="常规 5 3 2 2" xfId="4595"/>
    <cellStyle name="常规 5 3 2 3" xfId="4596"/>
    <cellStyle name="常规 5 3 2 4" xfId="4597"/>
    <cellStyle name="常规 5 3 3" xfId="4598"/>
    <cellStyle name="常规 5 3 3 2" xfId="4599"/>
    <cellStyle name="常规 5 3 3 3" xfId="4600"/>
    <cellStyle name="常规 5 3 4" xfId="4601"/>
    <cellStyle name="常规 5 3 4 2" xfId="4602"/>
    <cellStyle name="常规 5 3 4 3" xfId="4603"/>
    <cellStyle name="常规 5 3 5" xfId="4604"/>
    <cellStyle name="常规 5 3 5 2" xfId="4605"/>
    <cellStyle name="常规 5 3 5 3" xfId="4606"/>
    <cellStyle name="常规 5 3 6" xfId="4607"/>
    <cellStyle name="常规 5 3 7" xfId="4608"/>
    <cellStyle name="常规 5 3 8" xfId="4609"/>
    <cellStyle name="常规 5 3 9" xfId="4610"/>
    <cellStyle name="常规 5 3_Sheet1" xfId="10730"/>
    <cellStyle name="常规 5 4" xfId="4611"/>
    <cellStyle name="常规 5 4 10" xfId="10731"/>
    <cellStyle name="常规 5 4 2" xfId="4612"/>
    <cellStyle name="常规 5 4 2 2" xfId="4613"/>
    <cellStyle name="常规 5 4 3" xfId="4614"/>
    <cellStyle name="常规 5 4 3 2" xfId="4615"/>
    <cellStyle name="常规 5 4 4" xfId="4616"/>
    <cellStyle name="常规 5 4 5" xfId="4617"/>
    <cellStyle name="常规 5 4 6" xfId="4618"/>
    <cellStyle name="常规 5 4 7" xfId="4619"/>
    <cellStyle name="常规 5 4 8" xfId="10732"/>
    <cellStyle name="常规 5 4 8 2" xfId="10733"/>
    <cellStyle name="常规 5 4 8 3" xfId="10734"/>
    <cellStyle name="常规 5 4 8 4" xfId="10735"/>
    <cellStyle name="常规 5 4 9" xfId="10736"/>
    <cellStyle name="常规 5 5" xfId="4620"/>
    <cellStyle name="常规 5 5 2" xfId="4621"/>
    <cellStyle name="常规 5 5 2 2" xfId="4622"/>
    <cellStyle name="常规 5 5 2 3" xfId="4623"/>
    <cellStyle name="常规 5 5 3" xfId="4624"/>
    <cellStyle name="常规 5 5 4" xfId="4625"/>
    <cellStyle name="常规 5 5 5" xfId="4626"/>
    <cellStyle name="常规 5 5 5 2" xfId="4627"/>
    <cellStyle name="常规 5 5 6" xfId="4628"/>
    <cellStyle name="常规 5 5 7" xfId="10737"/>
    <cellStyle name="常规 5 6" xfId="4629"/>
    <cellStyle name="常规 5 6 2" xfId="4630"/>
    <cellStyle name="常规 5 6 2 2" xfId="4631"/>
    <cellStyle name="常规 5 6 3" xfId="4632"/>
    <cellStyle name="常规 5 6 4" xfId="4633"/>
    <cellStyle name="常规 5 6 5" xfId="4634"/>
    <cellStyle name="常规 5 6 5 2" xfId="4635"/>
    <cellStyle name="常规 5 6 6" xfId="4636"/>
    <cellStyle name="常规 5 6 7" xfId="4637"/>
    <cellStyle name="常规 5 6 8" xfId="10738"/>
    <cellStyle name="常规 5 7" xfId="4638"/>
    <cellStyle name="常规 5 7 2" xfId="4639"/>
    <cellStyle name="常规 5 7 3" xfId="4640"/>
    <cellStyle name="常规 5 7 4" xfId="4641"/>
    <cellStyle name="常规 5 7 4 2" xfId="4642"/>
    <cellStyle name="常规 5 7 5" xfId="4643"/>
    <cellStyle name="常规 5 7 6" xfId="10739"/>
    <cellStyle name="常规 5 8" xfId="4644"/>
    <cellStyle name="常规 5 8 2" xfId="4645"/>
    <cellStyle name="常规 5 8 3" xfId="4646"/>
    <cellStyle name="常规 5 8 3 2" xfId="4647"/>
    <cellStyle name="常规 5 8 4" xfId="4648"/>
    <cellStyle name="常规 5 8 5" xfId="4649"/>
    <cellStyle name="常规 5 8 6" xfId="10740"/>
    <cellStyle name="常规 5 9" xfId="4650"/>
    <cellStyle name="常规 5 9 2" xfId="4651"/>
    <cellStyle name="常规 5 9 3" xfId="4652"/>
    <cellStyle name="常规 5 9 4" xfId="4653"/>
    <cellStyle name="常规 5 9 5" xfId="10741"/>
    <cellStyle name="常规 5_Sheet1" xfId="10742"/>
    <cellStyle name="常规 6" xfId="263"/>
    <cellStyle name="常规 6 10" xfId="4654"/>
    <cellStyle name="常规 6 10 2" xfId="4655"/>
    <cellStyle name="常规 6 10 3" xfId="10743"/>
    <cellStyle name="常规 6 11" xfId="4656"/>
    <cellStyle name="常规 6 11 2" xfId="4657"/>
    <cellStyle name="常规 6 11 3" xfId="10744"/>
    <cellStyle name="常规 6 12" xfId="4658"/>
    <cellStyle name="常规 6 12 2" xfId="10745"/>
    <cellStyle name="常规 6 13" xfId="4659"/>
    <cellStyle name="常规 6 14" xfId="4660"/>
    <cellStyle name="常规 6 14 2" xfId="4661"/>
    <cellStyle name="常规 6 15" xfId="4662"/>
    <cellStyle name="常规 6 16" xfId="4663"/>
    <cellStyle name="常规 6 16 2" xfId="4664"/>
    <cellStyle name="常规 6 17" xfId="4665"/>
    <cellStyle name="常规 6 18" xfId="4666"/>
    <cellStyle name="常规 6 19" xfId="4667"/>
    <cellStyle name="常规 6 2" xfId="418"/>
    <cellStyle name="常规 6 2 10" xfId="4668"/>
    <cellStyle name="常规 6 2 10 2" xfId="4669"/>
    <cellStyle name="常规 6 2 11" xfId="4670"/>
    <cellStyle name="常规 6 2 12" xfId="4671"/>
    <cellStyle name="常规 6 2 13" xfId="4672"/>
    <cellStyle name="常规 6 2 14" xfId="4673"/>
    <cellStyle name="常规 6 2 15" xfId="4674"/>
    <cellStyle name="常规 6 2 16" xfId="4675"/>
    <cellStyle name="常规 6 2 17" xfId="10746"/>
    <cellStyle name="常规 6 2 18" xfId="10747"/>
    <cellStyle name="常规 6 2 19" xfId="10748"/>
    <cellStyle name="常规 6 2 2" xfId="632"/>
    <cellStyle name="常规 6 2 2 2" xfId="4676"/>
    <cellStyle name="常规 6 2 2 2 2" xfId="4677"/>
    <cellStyle name="常规 6 2 2 3" xfId="4678"/>
    <cellStyle name="常规 6 2 2 4" xfId="4679"/>
    <cellStyle name="常规 6 2 2 5" xfId="4680"/>
    <cellStyle name="常规 6 2 2 6" xfId="4681"/>
    <cellStyle name="常规 6 2 2 7" xfId="10749"/>
    <cellStyle name="常规 6 2 2 8" xfId="10750"/>
    <cellStyle name="常规 6 2 2 9" xfId="10751"/>
    <cellStyle name="常规 6 2 3" xfId="4682"/>
    <cellStyle name="常规 6 2 3 2" xfId="4683"/>
    <cellStyle name="常规 6 2 3 3" xfId="4684"/>
    <cellStyle name="常规 6 2 3 4" xfId="4685"/>
    <cellStyle name="常规 6 2 4" xfId="4686"/>
    <cellStyle name="常规 6 2 4 2" xfId="4687"/>
    <cellStyle name="常规 6 2 5" xfId="4688"/>
    <cellStyle name="常规 6 2 5 2" xfId="4689"/>
    <cellStyle name="常规 6 2 6" xfId="4690"/>
    <cellStyle name="常规 6 2 6 2" xfId="4691"/>
    <cellStyle name="常规 6 2 7" xfId="4692"/>
    <cellStyle name="常规 6 2 7 2" xfId="4693"/>
    <cellStyle name="常规 6 2 8" xfId="4694"/>
    <cellStyle name="常规 6 2 8 2" xfId="4695"/>
    <cellStyle name="常规 6 2 9" xfId="4696"/>
    <cellStyle name="常规 6 2 9 2" xfId="4697"/>
    <cellStyle name="常规 6 2_Sheet1" xfId="10752"/>
    <cellStyle name="常规 6 20" xfId="4698"/>
    <cellStyle name="常规 6 21" xfId="4699"/>
    <cellStyle name="常规 6 22" xfId="4700"/>
    <cellStyle name="常规 6 23" xfId="4701"/>
    <cellStyle name="常规 6 24" xfId="10753"/>
    <cellStyle name="常规 6 24 2" xfId="10754"/>
    <cellStyle name="常规 6 24 3" xfId="10755"/>
    <cellStyle name="常规 6 24 4" xfId="10756"/>
    <cellStyle name="常规 6 25" xfId="10757"/>
    <cellStyle name="常规 6 26" xfId="10758"/>
    <cellStyle name="常规 6 3" xfId="419"/>
    <cellStyle name="常规 6 3 2" xfId="4702"/>
    <cellStyle name="常规 6 3 2 2" xfId="4703"/>
    <cellStyle name="常规 6 3 3" xfId="4704"/>
    <cellStyle name="常规 6 3 3 2" xfId="4705"/>
    <cellStyle name="常规 6 3 3 3" xfId="4706"/>
    <cellStyle name="常规 6 3 4" xfId="4707"/>
    <cellStyle name="常规 6 3 4 2" xfId="4708"/>
    <cellStyle name="常规 6 3 5" xfId="4709"/>
    <cellStyle name="常规 6 3 5 2" xfId="4710"/>
    <cellStyle name="常规 6 3 6" xfId="4711"/>
    <cellStyle name="常规 6 3 7" xfId="4712"/>
    <cellStyle name="常规 6 4" xfId="4713"/>
    <cellStyle name="常规 6 4 2" xfId="4714"/>
    <cellStyle name="常规 6 4 3" xfId="4715"/>
    <cellStyle name="常规 6 4 4" xfId="4716"/>
    <cellStyle name="常规 6 4 4 2" xfId="4717"/>
    <cellStyle name="常规 6 4 5" xfId="4718"/>
    <cellStyle name="常规 6 4 6" xfId="4719"/>
    <cellStyle name="常规 6 4 7" xfId="10759"/>
    <cellStyle name="常规 6 5" xfId="4720"/>
    <cellStyle name="常规 6 5 2" xfId="4721"/>
    <cellStyle name="常规 6 5 3" xfId="4722"/>
    <cellStyle name="常规 6 5 4" xfId="4723"/>
    <cellStyle name="常规 6 5 4 2" xfId="4724"/>
    <cellStyle name="常规 6 5 5" xfId="4725"/>
    <cellStyle name="常规 6 5 6" xfId="4726"/>
    <cellStyle name="常规 6 5 7" xfId="10760"/>
    <cellStyle name="常规 6 6" xfId="4727"/>
    <cellStyle name="常规 6 6 2" xfId="4728"/>
    <cellStyle name="常规 6 6 3" xfId="4729"/>
    <cellStyle name="常规 6 6 4" xfId="4730"/>
    <cellStyle name="常规 6 6 4 2" xfId="4731"/>
    <cellStyle name="常规 6 6 5" xfId="4732"/>
    <cellStyle name="常规 6 6 6" xfId="4733"/>
    <cellStyle name="常规 6 6 7" xfId="10761"/>
    <cellStyle name="常规 6 7" xfId="4734"/>
    <cellStyle name="常规 6 7 2" xfId="4735"/>
    <cellStyle name="常规 6 7 2 2" xfId="4736"/>
    <cellStyle name="常规 6 7 3" xfId="4737"/>
    <cellStyle name="常规 6 7 3 2" xfId="4738"/>
    <cellStyle name="常规 6 7 4" xfId="4739"/>
    <cellStyle name="常规 6 7 5" xfId="4740"/>
    <cellStyle name="常规 6 7 6" xfId="4741"/>
    <cellStyle name="常规 6 7 7" xfId="10762"/>
    <cellStyle name="常规 6 8" xfId="4742"/>
    <cellStyle name="常规 6 8 2" xfId="4743"/>
    <cellStyle name="常规 6 8 2 2" xfId="4744"/>
    <cellStyle name="常规 6 8 3" xfId="4745"/>
    <cellStyle name="常规 6 8 4" xfId="4746"/>
    <cellStyle name="常规 6 8 5" xfId="4747"/>
    <cellStyle name="常规 6 8 6" xfId="10763"/>
    <cellStyle name="常规 6 9" xfId="4748"/>
    <cellStyle name="常规 6 9 2" xfId="4749"/>
    <cellStyle name="常规 6 9 3" xfId="10764"/>
    <cellStyle name="常规 6_Book1" xfId="4750"/>
    <cellStyle name="常规 7" xfId="420"/>
    <cellStyle name="常规 7 10" xfId="4751"/>
    <cellStyle name="常规 7 10 2" xfId="4752"/>
    <cellStyle name="常规 7 11" xfId="4753"/>
    <cellStyle name="常规 7 11 2" xfId="4754"/>
    <cellStyle name="常规 7 12" xfId="4755"/>
    <cellStyle name="常规 7 12 2" xfId="4756"/>
    <cellStyle name="常规 7 13" xfId="4757"/>
    <cellStyle name="常规 7 14" xfId="4758"/>
    <cellStyle name="常规 7 15" xfId="4759"/>
    <cellStyle name="常规 7 15 2" xfId="4760"/>
    <cellStyle name="常规 7 16" xfId="4761"/>
    <cellStyle name="常规 7 17" xfId="4762"/>
    <cellStyle name="常规 7 18" xfId="4763"/>
    <cellStyle name="常规 7 19" xfId="4764"/>
    <cellStyle name="常规 7 2" xfId="421"/>
    <cellStyle name="常规 7 2 2" xfId="633"/>
    <cellStyle name="常规 7 2 2 2" xfId="4765"/>
    <cellStyle name="常规 7 2 2 3" xfId="4766"/>
    <cellStyle name="常规 7 2 2 4" xfId="4767"/>
    <cellStyle name="常规 7 2 2 5" xfId="10765"/>
    <cellStyle name="常规 7 2 2 6" xfId="10766"/>
    <cellStyle name="常规 7 2 2 7" xfId="10767"/>
    <cellStyle name="常规 7 2 3" xfId="4768"/>
    <cellStyle name="常规 7 2 3 2" xfId="4769"/>
    <cellStyle name="常规 7 2 3 3" xfId="4770"/>
    <cellStyle name="常规 7 2 4" xfId="4771"/>
    <cellStyle name="常规 7 2 4 2" xfId="4772"/>
    <cellStyle name="常规 7 2 5" xfId="4773"/>
    <cellStyle name="常规 7 2 5 2" xfId="4774"/>
    <cellStyle name="常规 7 2 6" xfId="4775"/>
    <cellStyle name="常规 7 2 7" xfId="4776"/>
    <cellStyle name="常规 7 2_Sheet1" xfId="10768"/>
    <cellStyle name="常规 7 20" xfId="4777"/>
    <cellStyle name="常规 7 21" xfId="4778"/>
    <cellStyle name="常规 7 22" xfId="4779"/>
    <cellStyle name="常规 7 23" xfId="4780"/>
    <cellStyle name="常规 7 24" xfId="10769"/>
    <cellStyle name="常规 7 25" xfId="10770"/>
    <cellStyle name="常规 7 26" xfId="10771"/>
    <cellStyle name="常规 7 3" xfId="4781"/>
    <cellStyle name="常规 7 3 2" xfId="4782"/>
    <cellStyle name="常规 7 3 2 2" xfId="4783"/>
    <cellStyle name="常规 7 3 3" xfId="4784"/>
    <cellStyle name="常规 7 3 3 2" xfId="4785"/>
    <cellStyle name="常规 7 3 4" xfId="4786"/>
    <cellStyle name="常规 7 3 4 2" xfId="4787"/>
    <cellStyle name="常规 7 3 5" xfId="4788"/>
    <cellStyle name="常规 7 3 5 2" xfId="4789"/>
    <cellStyle name="常规 7 3 6" xfId="4790"/>
    <cellStyle name="常规 7 4" xfId="4791"/>
    <cellStyle name="常规 7 4 2" xfId="4792"/>
    <cellStyle name="常规 7 4 2 2" xfId="4793"/>
    <cellStyle name="常规 7 4 3" xfId="4794"/>
    <cellStyle name="常规 7 4 4" xfId="4795"/>
    <cellStyle name="常规 7 4 5" xfId="4796"/>
    <cellStyle name="常规 7 5" xfId="4797"/>
    <cellStyle name="常规 7 5 2" xfId="4798"/>
    <cellStyle name="常规 7 5 2 2" xfId="4799"/>
    <cellStyle name="常规 7 5 3" xfId="4800"/>
    <cellStyle name="常规 7 5 4" xfId="4801"/>
    <cellStyle name="常规 7 5 5" xfId="4802"/>
    <cellStyle name="常规 7 5 6" xfId="4803"/>
    <cellStyle name="常规 7 6" xfId="4804"/>
    <cellStyle name="常规 7 6 2" xfId="4805"/>
    <cellStyle name="常规 7 6 3" xfId="4806"/>
    <cellStyle name="常规 7 6 4" xfId="4807"/>
    <cellStyle name="常规 7 6 5" xfId="4808"/>
    <cellStyle name="常规 7 6 6" xfId="4809"/>
    <cellStyle name="常规 7 7" xfId="4810"/>
    <cellStyle name="常规 7 7 2" xfId="4811"/>
    <cellStyle name="常规 7 7 2 2" xfId="4812"/>
    <cellStyle name="常规 7 7 3" xfId="4813"/>
    <cellStyle name="常规 7 7 4" xfId="4814"/>
    <cellStyle name="常规 7 7 5" xfId="4815"/>
    <cellStyle name="常规 7 7 6" xfId="4816"/>
    <cellStyle name="常规 7 8" xfId="4817"/>
    <cellStyle name="常规 7 8 2" xfId="4818"/>
    <cellStyle name="常规 7 8 3" xfId="4819"/>
    <cellStyle name="常规 7 8 4" xfId="4820"/>
    <cellStyle name="常规 7 8 5" xfId="4821"/>
    <cellStyle name="常规 7 8 6" xfId="4822"/>
    <cellStyle name="常规 7 9" xfId="4823"/>
    <cellStyle name="常规 7 9 2" xfId="4824"/>
    <cellStyle name="常规 7_Sheet1" xfId="10772"/>
    <cellStyle name="常规 72" xfId="4825"/>
    <cellStyle name="常规 8" xfId="422"/>
    <cellStyle name="常规 8 10" xfId="4826"/>
    <cellStyle name="常规 8 11" xfId="10773"/>
    <cellStyle name="常规 8 12" xfId="10774"/>
    <cellStyle name="常规 8 13" xfId="10775"/>
    <cellStyle name="常规 8 2" xfId="4827"/>
    <cellStyle name="常规 8 2 2" xfId="4828"/>
    <cellStyle name="常规 8 2 2 2" xfId="4829"/>
    <cellStyle name="常规 8 2 2 3" xfId="4830"/>
    <cellStyle name="常规 8 2 3" xfId="4831"/>
    <cellStyle name="常规 8 2 4" xfId="4832"/>
    <cellStyle name="常规 8 2 5" xfId="4833"/>
    <cellStyle name="常规 8 2 6" xfId="4834"/>
    <cellStyle name="常规 8 2 7" xfId="4835"/>
    <cellStyle name="常规 8 3" xfId="4836"/>
    <cellStyle name="常规 8 3 2" xfId="4837"/>
    <cellStyle name="常规 8 3 3" xfId="4838"/>
    <cellStyle name="常规 8 3 4" xfId="4839"/>
    <cellStyle name="常规 8 3 5" xfId="4840"/>
    <cellStyle name="常规 8 4" xfId="4841"/>
    <cellStyle name="常规 8 4 2" xfId="4842"/>
    <cellStyle name="常规 8 4 3" xfId="4843"/>
    <cellStyle name="常规 8 4 4" xfId="4844"/>
    <cellStyle name="常规 8 5" xfId="4845"/>
    <cellStyle name="常规 8 6" xfId="4846"/>
    <cellStyle name="常规 8 7" xfId="4847"/>
    <cellStyle name="常规 8 8" xfId="4848"/>
    <cellStyle name="常规 8 9" xfId="4849"/>
    <cellStyle name="常规 8_Sheet1" xfId="10776"/>
    <cellStyle name="常规 9" xfId="348"/>
    <cellStyle name="常规 9 10" xfId="10777"/>
    <cellStyle name="常规 9 10 2" xfId="10778"/>
    <cellStyle name="常规 9 10 3" xfId="10779"/>
    <cellStyle name="常规 9 10 4" xfId="10780"/>
    <cellStyle name="常规 9 11" xfId="10781"/>
    <cellStyle name="常规 9 11 2" xfId="10782"/>
    <cellStyle name="常规 9 11 3" xfId="11922"/>
    <cellStyle name="常规 9 11 4" xfId="11923"/>
    <cellStyle name="常规 9 12" xfId="10783"/>
    <cellStyle name="常规 9 13" xfId="10784"/>
    <cellStyle name="常规 9 14" xfId="10785"/>
    <cellStyle name="常规 9 15" xfId="10786"/>
    <cellStyle name="常规 9 2" xfId="423"/>
    <cellStyle name="常规 9 2 2" xfId="4850"/>
    <cellStyle name="常规 9 2 3" xfId="4851"/>
    <cellStyle name="常规 9 2 4" xfId="4852"/>
    <cellStyle name="常规 9 2 5" xfId="4853"/>
    <cellStyle name="常规 9 2 6" xfId="4854"/>
    <cellStyle name="常规 9 2 7" xfId="4855"/>
    <cellStyle name="常规 9 3" xfId="530"/>
    <cellStyle name="常规 9 3 10" xfId="10787"/>
    <cellStyle name="常规 9 3 11" xfId="10788"/>
    <cellStyle name="常规 9 3 12" xfId="10789"/>
    <cellStyle name="常规 9 3 13" xfId="10790"/>
    <cellStyle name="常规 9 3 14" xfId="10791"/>
    <cellStyle name="常规 9 3 2" xfId="551"/>
    <cellStyle name="常规 9 3 2 2" xfId="10792"/>
    <cellStyle name="常规 9 3 2 3" xfId="10793"/>
    <cellStyle name="常规 9 3 2 4" xfId="10794"/>
    <cellStyle name="常规 9 3 2 5" xfId="11924"/>
    <cellStyle name="常规 9 3 3" xfId="4856"/>
    <cellStyle name="常规 9 3 3 2" xfId="4857"/>
    <cellStyle name="常规 9 3 3 2 2" xfId="10795"/>
    <cellStyle name="常规 9 3 3 2 3" xfId="10796"/>
    <cellStyle name="常规 9 3 3 2 4" xfId="10797"/>
    <cellStyle name="常规 9 3 3 2 5" xfId="10798"/>
    <cellStyle name="常规 9 3 3 3" xfId="10799"/>
    <cellStyle name="常规 9 3 3 4" xfId="10800"/>
    <cellStyle name="常规 9 3 3 5" xfId="10801"/>
    <cellStyle name="常规 9 3 3 6" xfId="10802"/>
    <cellStyle name="常规 9 3 3 7" xfId="10803"/>
    <cellStyle name="常规 9 3 3 8" xfId="10804"/>
    <cellStyle name="常规 9 3 4" xfId="4858"/>
    <cellStyle name="常规 9 3 4 2" xfId="10805"/>
    <cellStyle name="常规 9 3 4 2 2" xfId="10806"/>
    <cellStyle name="常规 9 3 4 2 3" xfId="10807"/>
    <cellStyle name="常规 9 3 4 2 4" xfId="10808"/>
    <cellStyle name="常规 9 3 4 3" xfId="10809"/>
    <cellStyle name="常规 9 3 4 4" xfId="10810"/>
    <cellStyle name="常规 9 3 4 5" xfId="10811"/>
    <cellStyle name="常规 9 3 5" xfId="4859"/>
    <cellStyle name="常规 9 3 5 2" xfId="716"/>
    <cellStyle name="常规 9 3 5 2 2" xfId="10812"/>
    <cellStyle name="常规 9 3 5 3" xfId="10813"/>
    <cellStyle name="常规 9 3 5 4" xfId="10814"/>
    <cellStyle name="常规 9 3 5 5" xfId="10815"/>
    <cellStyle name="常规 9 3 5 6" xfId="10816"/>
    <cellStyle name="常规 9 3 6" xfId="10817"/>
    <cellStyle name="常规 9 3 6 2" xfId="10818"/>
    <cellStyle name="常规 9 3 6 3" xfId="10819"/>
    <cellStyle name="常规 9 3 6 4" xfId="10820"/>
    <cellStyle name="常规 9 3 7" xfId="10821"/>
    <cellStyle name="常规 9 3 7 2" xfId="10822"/>
    <cellStyle name="常规 9 3 7 3" xfId="11925"/>
    <cellStyle name="常规 9 3 7 4" xfId="11926"/>
    <cellStyle name="常规 9 3 8" xfId="10823"/>
    <cellStyle name="常规 9 3 8 2" xfId="10824"/>
    <cellStyle name="常规 9 3 8 3" xfId="11927"/>
    <cellStyle name="常规 9 3 8 4" xfId="11928"/>
    <cellStyle name="常规 9 3 9" xfId="10825"/>
    <cellStyle name="常规 9 3 9 2" xfId="10826"/>
    <cellStyle name="常规 9 3 9 3" xfId="11929"/>
    <cellStyle name="常规 9 3 9 4" xfId="11930"/>
    <cellStyle name="常规 9 4" xfId="634"/>
    <cellStyle name="常规 9 4 10" xfId="10827"/>
    <cellStyle name="常规 9 4 11" xfId="10828"/>
    <cellStyle name="常规 9 4 2" xfId="635"/>
    <cellStyle name="常规 9 4 2 2" xfId="704"/>
    <cellStyle name="常规 9 4 2 2 2" xfId="4860"/>
    <cellStyle name="常规 9 4 2 2 2 2" xfId="10829"/>
    <cellStyle name="常规 9 4 2 2 2 3" xfId="10830"/>
    <cellStyle name="常规 9 4 2 2 3" xfId="10831"/>
    <cellStyle name="常规 9 4 2 2 4" xfId="10832"/>
    <cellStyle name="常规 9 4 2 2 5" xfId="10833"/>
    <cellStyle name="常规 9 4 2 2 6" xfId="10834"/>
    <cellStyle name="常规 9 4 2 2 7" xfId="10835"/>
    <cellStyle name="常规 9 4 2 2 8" xfId="10836"/>
    <cellStyle name="常规 9 4 2 3" xfId="4861"/>
    <cellStyle name="常规 9 4 2 3 2" xfId="10837"/>
    <cellStyle name="常规 9 4 2 3 3" xfId="10838"/>
    <cellStyle name="常规 9 4 2 3 4" xfId="10839"/>
    <cellStyle name="常规 9 4 2 3 5" xfId="10840"/>
    <cellStyle name="常规 9 4 2 4" xfId="10841"/>
    <cellStyle name="常规 9 4 2 5" xfId="10842"/>
    <cellStyle name="常规 9 4 2 6" xfId="10843"/>
    <cellStyle name="常规 9 4 2 7" xfId="10844"/>
    <cellStyle name="常规 9 4 2 8" xfId="10845"/>
    <cellStyle name="常规 9 4 2 9" xfId="10846"/>
    <cellStyle name="常规 9 4 3" xfId="705"/>
    <cellStyle name="常规 9 4 3 2" xfId="4862"/>
    <cellStyle name="常规 9 4 3 2 2" xfId="10847"/>
    <cellStyle name="常规 9 4 3 2 3" xfId="10848"/>
    <cellStyle name="常规 9 4 3 3" xfId="10849"/>
    <cellStyle name="常规 9 4 3 4" xfId="10850"/>
    <cellStyle name="常规 9 4 3 5" xfId="10851"/>
    <cellStyle name="常规 9 4 3 6" xfId="10852"/>
    <cellStyle name="常规 9 4 3 7" xfId="10853"/>
    <cellStyle name="常规 9 4 3 8" xfId="10854"/>
    <cellStyle name="常规 9 4 4" xfId="4863"/>
    <cellStyle name="常规 9 4 4 2" xfId="10855"/>
    <cellStyle name="常规 9 4 4 3" xfId="10856"/>
    <cellStyle name="常规 9 4 4 4" xfId="10857"/>
    <cellStyle name="常规 9 4 4 5" xfId="10858"/>
    <cellStyle name="常规 9 4 5" xfId="4864"/>
    <cellStyle name="常规 9 4 5 2" xfId="10859"/>
    <cellStyle name="常规 9 4 5 3" xfId="10860"/>
    <cellStyle name="常规 9 4 6" xfId="10861"/>
    <cellStyle name="常规 9 4 7" xfId="10862"/>
    <cellStyle name="常规 9 4 8" xfId="10863"/>
    <cellStyle name="常规 9 4 9" xfId="10864"/>
    <cellStyle name="常规 9 5" xfId="636"/>
    <cellStyle name="常规 9 5 10" xfId="10865"/>
    <cellStyle name="常规 9 5 2" xfId="706"/>
    <cellStyle name="常规 9 5 2 2" xfId="4865"/>
    <cellStyle name="常规 9 5 2 2 2" xfId="10866"/>
    <cellStyle name="常规 9 5 2 2 3" xfId="10867"/>
    <cellStyle name="常规 9 5 2 3" xfId="10868"/>
    <cellStyle name="常规 9 5 2 4" xfId="10869"/>
    <cellStyle name="常规 9 5 2 5" xfId="10870"/>
    <cellStyle name="常规 9 5 2 6" xfId="10871"/>
    <cellStyle name="常规 9 5 2 7" xfId="10872"/>
    <cellStyle name="常规 9 5 2 8" xfId="10873"/>
    <cellStyle name="常规 9 5 3" xfId="4866"/>
    <cellStyle name="常规 9 5 3 2" xfId="10874"/>
    <cellStyle name="常规 9 5 3 3" xfId="10875"/>
    <cellStyle name="常规 9 5 3 4" xfId="10876"/>
    <cellStyle name="常规 9 5 3 5" xfId="10877"/>
    <cellStyle name="常规 9 5 4" xfId="4867"/>
    <cellStyle name="常规 9 5 4 2" xfId="10878"/>
    <cellStyle name="常规 9 5 4 3" xfId="10879"/>
    <cellStyle name="常规 9 5 5" xfId="10880"/>
    <cellStyle name="常规 9 5 6" xfId="10881"/>
    <cellStyle name="常规 9 5 7" xfId="10882"/>
    <cellStyle name="常规 9 5 8" xfId="10883"/>
    <cellStyle name="常规 9 5 9" xfId="10884"/>
    <cellStyle name="常规 9 6" xfId="707"/>
    <cellStyle name="常规 9 6 2" xfId="4868"/>
    <cellStyle name="常规 9 6 2 2" xfId="10885"/>
    <cellStyle name="常规 9 6 3" xfId="4869"/>
    <cellStyle name="常规 9 6 3 2" xfId="10886"/>
    <cellStyle name="常规 9 6 3 3" xfId="10887"/>
    <cellStyle name="常规 9 6 4" xfId="10888"/>
    <cellStyle name="常规 9 6 5" xfId="10889"/>
    <cellStyle name="常规 9 6 6" xfId="10890"/>
    <cellStyle name="常规 9 6 7" xfId="10891"/>
    <cellStyle name="常规 9 6 8" xfId="10892"/>
    <cellStyle name="常规 9 6 9" xfId="10893"/>
    <cellStyle name="常规 9 7" xfId="4870"/>
    <cellStyle name="常规 9 7 2" xfId="10894"/>
    <cellStyle name="常规 9 7 3" xfId="10895"/>
    <cellStyle name="常规 9 7 4" xfId="10896"/>
    <cellStyle name="常规 9 7 5" xfId="10897"/>
    <cellStyle name="常规 9 8" xfId="4871"/>
    <cellStyle name="常规 9 8 2" xfId="10898"/>
    <cellStyle name="常规 9 8 3" xfId="10899"/>
    <cellStyle name="常规 9 8 4" xfId="11931"/>
    <cellStyle name="常规 9 9" xfId="4872"/>
    <cellStyle name="常规 9 9 2" xfId="10900"/>
    <cellStyle name="常规 9 9 3" xfId="10901"/>
    <cellStyle name="常规 9 9 4" xfId="11932"/>
    <cellStyle name="常规 9_Sheet1" xfId="10902"/>
    <cellStyle name="常规_48-未分配利润（空白模板）" xfId="264"/>
    <cellStyle name="常规_未分配利润_tmp" xfId="265"/>
    <cellStyle name="常规_未分配利润_tmp 2" xfId="266"/>
    <cellStyle name="常规_应收账款_tmp" xfId="267"/>
    <cellStyle name="常规_应收账款_tmp 2" xfId="268"/>
    <cellStyle name="超级链接_0106固定资产减值明细(提减值准备)" xfId="424"/>
    <cellStyle name="超連結_R120" xfId="10903"/>
    <cellStyle name="超链接" xfId="269" builtinId="8"/>
    <cellStyle name="超链接 10" xfId="4873"/>
    <cellStyle name="超链接 2" xfId="270"/>
    <cellStyle name="超链接 2 10" xfId="4874"/>
    <cellStyle name="超链接 2 10 2" xfId="4875"/>
    <cellStyle name="超链接 2 11" xfId="4876"/>
    <cellStyle name="超链接 2 11 2" xfId="4877"/>
    <cellStyle name="超链接 2 12" xfId="4878"/>
    <cellStyle name="超链接 2 12 2" xfId="4879"/>
    <cellStyle name="超链接 2 13" xfId="4880"/>
    <cellStyle name="超链接 2 14" xfId="4881"/>
    <cellStyle name="超链接 2 15" xfId="4882"/>
    <cellStyle name="超链接 2 16" xfId="4883"/>
    <cellStyle name="超链接 2 17" xfId="10904"/>
    <cellStyle name="超链接 2 18" xfId="10905"/>
    <cellStyle name="超链接 2 19" xfId="10906"/>
    <cellStyle name="超链接 2 2" xfId="425"/>
    <cellStyle name="超链接 2 2 2" xfId="4884"/>
    <cellStyle name="超链接 2 2 2 2" xfId="4885"/>
    <cellStyle name="超链接 2 2 2 3" xfId="4886"/>
    <cellStyle name="超链接 2 2 3" xfId="4887"/>
    <cellStyle name="超链接 2 2 4" xfId="4888"/>
    <cellStyle name="超链接 2 2 5" xfId="4889"/>
    <cellStyle name="超链接 2 2 6" xfId="4890"/>
    <cellStyle name="超链接 2 2 7" xfId="10907"/>
    <cellStyle name="超链接 2 2 8" xfId="10908"/>
    <cellStyle name="超链接 2 2 9" xfId="10909"/>
    <cellStyle name="超链接 2 3" xfId="4891"/>
    <cellStyle name="超链接 2 3 2" xfId="4892"/>
    <cellStyle name="超链接 2 3 3" xfId="4893"/>
    <cellStyle name="超链接 2 3 4" xfId="4894"/>
    <cellStyle name="超链接 2 3 5" xfId="4895"/>
    <cellStyle name="超链接 2 3 6" xfId="10910"/>
    <cellStyle name="超链接 2 4" xfId="4896"/>
    <cellStyle name="超链接 2 4 2" xfId="4897"/>
    <cellStyle name="超链接 2 4 2 2" xfId="4898"/>
    <cellStyle name="超链接 2 4 3" xfId="4899"/>
    <cellStyle name="超链接 2 4 4" xfId="4900"/>
    <cellStyle name="超链接 2 4 5" xfId="4901"/>
    <cellStyle name="超链接 2 4 6" xfId="10911"/>
    <cellStyle name="超链接 2 5" xfId="4902"/>
    <cellStyle name="超链接 2 5 2" xfId="4903"/>
    <cellStyle name="超链接 2 5 3" xfId="4904"/>
    <cellStyle name="超链接 2 5 4" xfId="4905"/>
    <cellStyle name="超链接 2 5 5" xfId="10912"/>
    <cellStyle name="超链接 2 6" xfId="4906"/>
    <cellStyle name="超链接 2 6 2" xfId="4907"/>
    <cellStyle name="超链接 2 6 3" xfId="4908"/>
    <cellStyle name="超链接 2 6 4" xfId="4909"/>
    <cellStyle name="超链接 2 6 5" xfId="10913"/>
    <cellStyle name="超链接 2 7" xfId="4910"/>
    <cellStyle name="超链接 2 7 2" xfId="4911"/>
    <cellStyle name="超链接 2 8" xfId="4912"/>
    <cellStyle name="超链接 2 8 2" xfId="4913"/>
    <cellStyle name="超链接 2 9" xfId="4914"/>
    <cellStyle name="超链接 2 9 2" xfId="4915"/>
    <cellStyle name="超链接 3" xfId="271"/>
    <cellStyle name="超链接 3 10" xfId="4916"/>
    <cellStyle name="超链接 3 10 2" xfId="4917"/>
    <cellStyle name="超链接 3 11" xfId="4918"/>
    <cellStyle name="超链接 3 11 2" xfId="4919"/>
    <cellStyle name="超链接 3 12" xfId="4920"/>
    <cellStyle name="超链接 3 12 2" xfId="4921"/>
    <cellStyle name="超链接 3 13" xfId="4922"/>
    <cellStyle name="超链接 3 13 2" xfId="4923"/>
    <cellStyle name="超链接 3 14" xfId="4924"/>
    <cellStyle name="超链接 3 15" xfId="4925"/>
    <cellStyle name="超链接 3 16" xfId="4926"/>
    <cellStyle name="超链接 3 17" xfId="4927"/>
    <cellStyle name="超链接 3 18" xfId="10914"/>
    <cellStyle name="超链接 3 19" xfId="10915"/>
    <cellStyle name="超链接 3 2" xfId="426"/>
    <cellStyle name="超链接 3 2 10" xfId="10916"/>
    <cellStyle name="超链接 3 2 2" xfId="4928"/>
    <cellStyle name="超链接 3 2 2 2" xfId="4929"/>
    <cellStyle name="超链接 3 2 2 3" xfId="4930"/>
    <cellStyle name="超链接 3 2 3" xfId="4931"/>
    <cellStyle name="超链接 3 2 4" xfId="4932"/>
    <cellStyle name="超链接 3 2 5" xfId="4933"/>
    <cellStyle name="超链接 3 2 6" xfId="4934"/>
    <cellStyle name="超链接 3 2 7" xfId="4935"/>
    <cellStyle name="超链接 3 2 8" xfId="10917"/>
    <cellStyle name="超链接 3 2 9" xfId="10918"/>
    <cellStyle name="超链接 3 20" xfId="10919"/>
    <cellStyle name="超链接 3 3" xfId="4936"/>
    <cellStyle name="超链接 3 3 2" xfId="4937"/>
    <cellStyle name="超链接 3 3 2 2" xfId="4938"/>
    <cellStyle name="超链接 3 3 3" xfId="4939"/>
    <cellStyle name="超链接 3 3 3 2" xfId="4940"/>
    <cellStyle name="超链接 3 3 4" xfId="4941"/>
    <cellStyle name="超链接 3 3 5" xfId="4942"/>
    <cellStyle name="超链接 3 3 6" xfId="4943"/>
    <cellStyle name="超链接 3 3 7" xfId="10920"/>
    <cellStyle name="超链接 3 4" xfId="4944"/>
    <cellStyle name="超链接 3 4 2" xfId="4945"/>
    <cellStyle name="超链接 3 4 2 2" xfId="4946"/>
    <cellStyle name="超链接 3 4 3" xfId="4947"/>
    <cellStyle name="超链接 3 4 4" xfId="4948"/>
    <cellStyle name="超链接 3 4 5" xfId="4949"/>
    <cellStyle name="超链接 3 4 6" xfId="10921"/>
    <cellStyle name="超链接 3 5" xfId="4950"/>
    <cellStyle name="超链接 3 5 2" xfId="4951"/>
    <cellStyle name="超链接 3 5 3" xfId="4952"/>
    <cellStyle name="超链接 3 5 4" xfId="4953"/>
    <cellStyle name="超链接 3 5 5" xfId="10922"/>
    <cellStyle name="超链接 3 6" xfId="4954"/>
    <cellStyle name="超链接 3 6 2" xfId="4955"/>
    <cellStyle name="超链接 3 6 3" xfId="4956"/>
    <cellStyle name="超链接 3 6 4" xfId="4957"/>
    <cellStyle name="超链接 3 6 5" xfId="10923"/>
    <cellStyle name="超链接 3 7" xfId="4958"/>
    <cellStyle name="超链接 3 7 2" xfId="4959"/>
    <cellStyle name="超链接 3 8" xfId="4960"/>
    <cellStyle name="超链接 3 8 2" xfId="4961"/>
    <cellStyle name="超链接 3 9" xfId="4962"/>
    <cellStyle name="超链接 3 9 2" xfId="4963"/>
    <cellStyle name="超链接 3_Sheet1" xfId="10924"/>
    <cellStyle name="超链接 4" xfId="427"/>
    <cellStyle name="超链接 4 2" xfId="4964"/>
    <cellStyle name="超链接 4 2 2" xfId="4965"/>
    <cellStyle name="超链接 4 2 2 2" xfId="4966"/>
    <cellStyle name="超链接 4 2 3" xfId="4967"/>
    <cellStyle name="超链接 4 2 3 2" xfId="4968"/>
    <cellStyle name="超链接 4 2 4" xfId="4969"/>
    <cellStyle name="超链接 4 3" xfId="4970"/>
    <cellStyle name="超链接 4 3 2" xfId="4971"/>
    <cellStyle name="超链接 4 4" xfId="4972"/>
    <cellStyle name="超链接 4 5" xfId="4973"/>
    <cellStyle name="超链接 4 6" xfId="4974"/>
    <cellStyle name="超链接 4 7" xfId="10925"/>
    <cellStyle name="超链接 4 8" xfId="10926"/>
    <cellStyle name="超链接 4 9" xfId="10927"/>
    <cellStyle name="超链接 5" xfId="715"/>
    <cellStyle name="超链接 5 2" xfId="4975"/>
    <cellStyle name="超链接 5 2 2" xfId="4976"/>
    <cellStyle name="超链接 5 3" xfId="4977"/>
    <cellStyle name="超链接 5 4" xfId="4978"/>
    <cellStyle name="超链接 5 5" xfId="4979"/>
    <cellStyle name="超链接 5 6" xfId="10928"/>
    <cellStyle name="超链接 5 6 2" xfId="10929"/>
    <cellStyle name="超链接 5 6 3" xfId="10930"/>
    <cellStyle name="超链接 5 6 4" xfId="10931"/>
    <cellStyle name="超链接 5 7" xfId="10932"/>
    <cellStyle name="超链接 5 8" xfId="10933"/>
    <cellStyle name="超链接 6" xfId="4980"/>
    <cellStyle name="超链接 62" xfId="4981"/>
    <cellStyle name="超链接 63" xfId="4982"/>
    <cellStyle name="超链接 64" xfId="4983"/>
    <cellStyle name="超链接 7" xfId="11933"/>
    <cellStyle name="超链接 7 2" xfId="10934"/>
    <cellStyle name="超链接 7 3" xfId="10935"/>
    <cellStyle name="超链接 7 4" xfId="10936"/>
    <cellStyle name="分级显示行_1_2002年度报表格式_集团公司" xfId="10937"/>
    <cellStyle name="分级显示列_1_PERSON2" xfId="4984"/>
    <cellStyle name="好 10" xfId="10938"/>
    <cellStyle name="好 11" xfId="10939"/>
    <cellStyle name="好 2" xfId="4985"/>
    <cellStyle name="好 2 2" xfId="4986"/>
    <cellStyle name="好 2 2 2" xfId="4987"/>
    <cellStyle name="好 2 3" xfId="4988"/>
    <cellStyle name="好 2 4" xfId="4989"/>
    <cellStyle name="好 2 4 2" xfId="4990"/>
    <cellStyle name="好 2 4 3" xfId="4991"/>
    <cellStyle name="好 2 5" xfId="4992"/>
    <cellStyle name="好 2 5 2" xfId="4993"/>
    <cellStyle name="好 2 6" xfId="4994"/>
    <cellStyle name="好 2 7" xfId="4995"/>
    <cellStyle name="好 2 7 2" xfId="4996"/>
    <cellStyle name="好 3" xfId="4997"/>
    <cellStyle name="好 3 2" xfId="4998"/>
    <cellStyle name="好 4" xfId="10940"/>
    <cellStyle name="好 5" xfId="10941"/>
    <cellStyle name="好 6" xfId="10942"/>
    <cellStyle name="好 7" xfId="10943"/>
    <cellStyle name="好 8" xfId="10944"/>
    <cellStyle name="好 9" xfId="10945"/>
    <cellStyle name="好__dxn_temp货币资金" xfId="531"/>
    <cellStyle name="好__dxn_temp货币资金 2" xfId="4999"/>
    <cellStyle name="好__dxn_temp货币资金 3" xfId="10946"/>
    <cellStyle name="好__dxn_temp空白表页" xfId="573"/>
    <cellStyle name="好__dxn_temp空白表页 10" xfId="5000"/>
    <cellStyle name="好__dxn_temp空白表页 10 2" xfId="5001"/>
    <cellStyle name="好__dxn_temp空白表页 11" xfId="5002"/>
    <cellStyle name="好__dxn_temp空白表页 11 2" xfId="5003"/>
    <cellStyle name="好__dxn_temp空白表页 12" xfId="5004"/>
    <cellStyle name="好__dxn_temp空白表页 13" xfId="5005"/>
    <cellStyle name="好__dxn_temp空白表页 14" xfId="5006"/>
    <cellStyle name="好__dxn_temp空白表页 15" xfId="5007"/>
    <cellStyle name="好__dxn_temp空白表页 16" xfId="10947"/>
    <cellStyle name="好__dxn_temp空白表页 17" xfId="10948"/>
    <cellStyle name="好__dxn_temp空白表页 18" xfId="10949"/>
    <cellStyle name="好__dxn_temp空白表页 2" xfId="5008"/>
    <cellStyle name="好__dxn_temp空白表页 2 2" xfId="5009"/>
    <cellStyle name="好__dxn_temp空白表页 2 2 2" xfId="5010"/>
    <cellStyle name="好__dxn_temp空白表页 2 3" xfId="5011"/>
    <cellStyle name="好__dxn_temp空白表页 2 3 2" xfId="5012"/>
    <cellStyle name="好__dxn_temp空白表页 2 4" xfId="5013"/>
    <cellStyle name="好__dxn_temp空白表页 2 5" xfId="5014"/>
    <cellStyle name="好__dxn_temp空白表页 3" xfId="5015"/>
    <cellStyle name="好__dxn_temp空白表页 3 2" xfId="5016"/>
    <cellStyle name="好__dxn_temp空白表页 3 3" xfId="5017"/>
    <cellStyle name="好__dxn_temp空白表页 3 4" xfId="5018"/>
    <cellStyle name="好__dxn_temp空白表页 4" xfId="5019"/>
    <cellStyle name="好__dxn_temp空白表页 4 2" xfId="5020"/>
    <cellStyle name="好__dxn_temp空白表页 4 3" xfId="5021"/>
    <cellStyle name="好__dxn_temp空白表页 4 4" xfId="5022"/>
    <cellStyle name="好__dxn_temp空白表页 5" xfId="5023"/>
    <cellStyle name="好__dxn_temp空白表页 5 2" xfId="5024"/>
    <cellStyle name="好__dxn_temp空白表页 5 3" xfId="5025"/>
    <cellStyle name="好__dxn_temp空白表页 5 4" xfId="5026"/>
    <cellStyle name="好__dxn_temp空白表页 6" xfId="5027"/>
    <cellStyle name="好__dxn_temp空白表页 6 2" xfId="5028"/>
    <cellStyle name="好__dxn_temp空白表页 6 3" xfId="5029"/>
    <cellStyle name="好__dxn_temp空白表页 6 4" xfId="5030"/>
    <cellStyle name="好__dxn_temp空白表页 7" xfId="5031"/>
    <cellStyle name="好__dxn_temp空白表页 7 2" xfId="5032"/>
    <cellStyle name="好__dxn_temp空白表页 8" xfId="5033"/>
    <cellStyle name="好__dxn_temp空白表页 8 2" xfId="5034"/>
    <cellStyle name="好__dxn_temp空白表页 9" xfId="5035"/>
    <cellStyle name="好__dxn_temp空白表页 9 2" xfId="5036"/>
    <cellStyle name="好_01 应交税金" xfId="10950"/>
    <cellStyle name="好_10-ZH 其他应收款" xfId="10951"/>
    <cellStyle name="好_10存货" xfId="272"/>
    <cellStyle name="好_10存货 2" xfId="428"/>
    <cellStyle name="好_10存货 2 2" xfId="637"/>
    <cellStyle name="好_10存货 2 2 2" xfId="5037"/>
    <cellStyle name="好_10存货 2 2 3" xfId="10952"/>
    <cellStyle name="好_10存货 2 2 4" xfId="10953"/>
    <cellStyle name="好_10存货 2 2 5" xfId="10954"/>
    <cellStyle name="好_10存货 2 3" xfId="5038"/>
    <cellStyle name="好_10存货 3" xfId="5039"/>
    <cellStyle name="好_10存货 3 2" xfId="5040"/>
    <cellStyle name="好_10存货 3 3" xfId="10955"/>
    <cellStyle name="好_10存货 4" xfId="5041"/>
    <cellStyle name="好_10存货 4 2" xfId="10956"/>
    <cellStyle name="好_10存货 5" xfId="5042"/>
    <cellStyle name="好_10存货 5 2" xfId="10957"/>
    <cellStyle name="好_10存货 6" xfId="10958"/>
    <cellStyle name="好_10存货 7" xfId="10959"/>
    <cellStyle name="好_10存货 8" xfId="10960"/>
    <cellStyle name="好_10-可供出售金融资产（空白模板）" xfId="5043"/>
    <cellStyle name="好_10-可供出售金融资产（空白模板） 2" xfId="5044"/>
    <cellStyle name="好_10-可供出售金融资产（空白模板） 2 2" xfId="5045"/>
    <cellStyle name="好_10-可供出售金融资产（空白模板） 3" xfId="5046"/>
    <cellStyle name="好_10-可供出售金融资产（空白模板） 3 2" xfId="5047"/>
    <cellStyle name="好_10-可供出售金融资产（空白模板） 4" xfId="5048"/>
    <cellStyle name="好_10针对持续经营的调查问卷" xfId="10961"/>
    <cellStyle name="好_11-持有至到期投资（空白模板）" xfId="532"/>
    <cellStyle name="好_11-持有至到期投资（空白模板） 2" xfId="5049"/>
    <cellStyle name="好_11-持有至到期投资（空白模板） 2 2" xfId="5050"/>
    <cellStyle name="好_11-持有至到期投资（空白模板） 3" xfId="5051"/>
    <cellStyle name="好_11-持有至到期投资（空白模板） 3 2" xfId="5052"/>
    <cellStyle name="好_11-持有至到期投资（空白模板） 4" xfId="5053"/>
    <cellStyle name="好_11-持有至到期投资（空白模板） 5" xfId="5054"/>
    <cellStyle name="好_12-长期应收款（空白模板）" xfId="5055"/>
    <cellStyle name="好_12-长期应收款（空白模板） 2" xfId="5056"/>
    <cellStyle name="好_12-长期应收款（空白模板） 2 2" xfId="5057"/>
    <cellStyle name="好_12-长期应收款（空白模板） 3" xfId="5058"/>
    <cellStyle name="好_12-长期应收款（空白模板） 3 2" xfId="5059"/>
    <cellStyle name="好_12-长期应收款（空白模板） 4" xfId="5060"/>
    <cellStyle name="好_15-固定资产（空白模板）" xfId="5061"/>
    <cellStyle name="好_15-固定资产（空白模板） 2" xfId="5062"/>
    <cellStyle name="好_15-固定资产（空白模板） 2 2" xfId="5063"/>
    <cellStyle name="好_15-固定资产（空白模板） 2 3" xfId="5064"/>
    <cellStyle name="好_15-固定资产（空白模板） 3" xfId="5065"/>
    <cellStyle name="好_15-固定资产（空白模板） 3 2" xfId="5066"/>
    <cellStyle name="好_15-固定资产（空白模板） 4" xfId="5067"/>
    <cellStyle name="好_15-固定资产（空白模板） 5" xfId="5068"/>
    <cellStyle name="好_16-在建工程（空白模板）" xfId="5069"/>
    <cellStyle name="好_16-在建工程（空白模板） 2" xfId="5070"/>
    <cellStyle name="好_16-在建工程（空白模板） 2 2" xfId="5071"/>
    <cellStyle name="好_16-在建工程（空白模板） 3" xfId="5072"/>
    <cellStyle name="好_16-在建工程（空白模板） 3 2" xfId="5073"/>
    <cellStyle name="好_16-在建工程（空白模板） 4" xfId="5074"/>
    <cellStyle name="好_16-在建工程（空白模板） 4 2" xfId="5075"/>
    <cellStyle name="好_16-在建工程（空白模板） 5" xfId="5076"/>
    <cellStyle name="好_16-在建工程（空白模板） 5 2" xfId="5077"/>
    <cellStyle name="好_16-在建工程（空白模板） 6" xfId="5078"/>
    <cellStyle name="好_19-无形资产（空白模板）" xfId="273"/>
    <cellStyle name="好_19-无形资产（空白模板） 10" xfId="5079"/>
    <cellStyle name="好_19-无形资产（空白模板） 10 2" xfId="5080"/>
    <cellStyle name="好_19-无形资产（空白模板） 11" xfId="5081"/>
    <cellStyle name="好_19-无形资产（空白模板） 11 2" xfId="5082"/>
    <cellStyle name="好_19-无形资产（空白模板） 12" xfId="5083"/>
    <cellStyle name="好_19-无形资产（空白模板） 13" xfId="5084"/>
    <cellStyle name="好_19-无形资产（空白模板） 14" xfId="5085"/>
    <cellStyle name="好_19-无形资产（空白模板） 15" xfId="5086"/>
    <cellStyle name="好_19-无形资产（空白模板） 16" xfId="5087"/>
    <cellStyle name="好_19-无形资产（空白模板） 17" xfId="10962"/>
    <cellStyle name="好_19-无形资产（空白模板） 18" xfId="10963"/>
    <cellStyle name="好_19-无形资产（空白模板） 19" xfId="10964"/>
    <cellStyle name="好_19-无形资产（空白模板） 2" xfId="5088"/>
    <cellStyle name="好_19-无形资产（空白模板） 2 2" xfId="5089"/>
    <cellStyle name="好_19-无形资产（空白模板） 2 2 2" xfId="5090"/>
    <cellStyle name="好_19-无形资产（空白模板） 2 3" xfId="5091"/>
    <cellStyle name="好_19-无形资产（空白模板） 2 3 2" xfId="5092"/>
    <cellStyle name="好_19-无形资产（空白模板） 2 4" xfId="5093"/>
    <cellStyle name="好_19-无形资产（空白模板） 2 5" xfId="5094"/>
    <cellStyle name="好_19-无形资产（空白模板） 2 6" xfId="10965"/>
    <cellStyle name="好_19-无形资产（空白模板） 3" xfId="5095"/>
    <cellStyle name="好_19-无形资产（空白模板） 3 2" xfId="5096"/>
    <cellStyle name="好_19-无形资产（空白模板） 3 3" xfId="5097"/>
    <cellStyle name="好_19-无形资产（空白模板） 3 4" xfId="5098"/>
    <cellStyle name="好_19-无形资产（空白模板） 3 5" xfId="10966"/>
    <cellStyle name="好_19-无形资产（空白模板） 4" xfId="5099"/>
    <cellStyle name="好_19-无形资产（空白模板） 4 2" xfId="5100"/>
    <cellStyle name="好_19-无形资产（空白模板） 4 3" xfId="5101"/>
    <cellStyle name="好_19-无形资产（空白模板） 4 4" xfId="5102"/>
    <cellStyle name="好_19-无形资产（空白模板） 4 5" xfId="10967"/>
    <cellStyle name="好_19-无形资产（空白模板） 5" xfId="5103"/>
    <cellStyle name="好_19-无形资产（空白模板） 5 2" xfId="5104"/>
    <cellStyle name="好_19-无形资产（空白模板） 5 3" xfId="5105"/>
    <cellStyle name="好_19-无形资产（空白模板） 5 4" xfId="5106"/>
    <cellStyle name="好_19-无形资产（空白模板） 5 5" xfId="10968"/>
    <cellStyle name="好_19-无形资产（空白模板） 6" xfId="5107"/>
    <cellStyle name="好_19-无形资产（空白模板） 6 2" xfId="5108"/>
    <cellStyle name="好_19-无形资产（空白模板） 6 3" xfId="5109"/>
    <cellStyle name="好_19-无形资产（空白模板） 6 4" xfId="5110"/>
    <cellStyle name="好_19-无形资产（空白模板） 6 5" xfId="10969"/>
    <cellStyle name="好_19-无形资产（空白模板） 7" xfId="5111"/>
    <cellStyle name="好_19-无形资产（空白模板） 7 2" xfId="5112"/>
    <cellStyle name="好_19-无形资产（空白模板） 8" xfId="5113"/>
    <cellStyle name="好_19-无形资产（空白模板） 8 2" xfId="5114"/>
    <cellStyle name="好_19-无形资产（空白模板） 9" xfId="5115"/>
    <cellStyle name="好_19-无形资产（空白模板） 9 2" xfId="5116"/>
    <cellStyle name="好_19-无形资产（空白模板）_3固定资产" xfId="5117"/>
    <cellStyle name="好_19-无形资产（空白模板）_3固定资产 2" xfId="5118"/>
    <cellStyle name="好_19-无形资产（空白模板）_Book2" xfId="5119"/>
    <cellStyle name="好_19-无形资产（空白模板）_Book2 2" xfId="5120"/>
    <cellStyle name="好_19-无形资产（空白模板）_财务费用" xfId="10970"/>
    <cellStyle name="好_19-无形资产（空白模板）_固定资产" xfId="5121"/>
    <cellStyle name="好_19-无形资产（空白模板）_固定资产 2" xfId="5122"/>
    <cellStyle name="好_19-无形资产（空白模板）_货币资金" xfId="5123"/>
    <cellStyle name="好_19-无形资产（空白模板）_货币资金 2" xfId="5124"/>
    <cellStyle name="好_19-无形资产（空白模板）_应收账款" xfId="5125"/>
    <cellStyle name="好_19-无形资产（空白模板）_应收账款 2" xfId="5126"/>
    <cellStyle name="好_1财务费用" xfId="274"/>
    <cellStyle name="好_1财务费用 10" xfId="5127"/>
    <cellStyle name="好_1财务费用 10 2" xfId="5128"/>
    <cellStyle name="好_1财务费用 11" xfId="5129"/>
    <cellStyle name="好_1财务费用 11 2" xfId="5130"/>
    <cellStyle name="好_1财务费用 12" xfId="5131"/>
    <cellStyle name="好_1财务费用 13" xfId="5132"/>
    <cellStyle name="好_1财务费用 14" xfId="5133"/>
    <cellStyle name="好_1财务费用 15" xfId="5134"/>
    <cellStyle name="好_1财务费用 16" xfId="5135"/>
    <cellStyle name="好_1财务费用 17" xfId="10971"/>
    <cellStyle name="好_1财务费用 18" xfId="10972"/>
    <cellStyle name="好_1财务费用 19" xfId="10973"/>
    <cellStyle name="好_1财务费用 2" xfId="5136"/>
    <cellStyle name="好_1财务费用 2 2" xfId="5137"/>
    <cellStyle name="好_1财务费用 2 2 2" xfId="5138"/>
    <cellStyle name="好_1财务费用 2 3" xfId="5139"/>
    <cellStyle name="好_1财务费用 2 3 2" xfId="5140"/>
    <cellStyle name="好_1财务费用 2 4" xfId="5141"/>
    <cellStyle name="好_1财务费用 2 5" xfId="5142"/>
    <cellStyle name="好_1财务费用 2 6" xfId="10974"/>
    <cellStyle name="好_1财务费用 3" xfId="5143"/>
    <cellStyle name="好_1财务费用 3 2" xfId="5144"/>
    <cellStyle name="好_1财务费用 3 3" xfId="5145"/>
    <cellStyle name="好_1财务费用 3 4" xfId="5146"/>
    <cellStyle name="好_1财务费用 3 5" xfId="10975"/>
    <cellStyle name="好_1财务费用 4" xfId="5147"/>
    <cellStyle name="好_1财务费用 4 2" xfId="5148"/>
    <cellStyle name="好_1财务费用 4 3" xfId="5149"/>
    <cellStyle name="好_1财务费用 4 4" xfId="5150"/>
    <cellStyle name="好_1财务费用 4 5" xfId="10976"/>
    <cellStyle name="好_1财务费用 5" xfId="5151"/>
    <cellStyle name="好_1财务费用 5 2" xfId="5152"/>
    <cellStyle name="好_1财务费用 5 3" xfId="5153"/>
    <cellStyle name="好_1财务费用 5 4" xfId="5154"/>
    <cellStyle name="好_1财务费用 5 5" xfId="10977"/>
    <cellStyle name="好_1财务费用 6" xfId="5155"/>
    <cellStyle name="好_1财务费用 6 2" xfId="5156"/>
    <cellStyle name="好_1财务费用 6 3" xfId="5157"/>
    <cellStyle name="好_1财务费用 6 4" xfId="5158"/>
    <cellStyle name="好_1财务费用 6 5" xfId="10978"/>
    <cellStyle name="好_1财务费用 7" xfId="5159"/>
    <cellStyle name="好_1财务费用 7 2" xfId="5160"/>
    <cellStyle name="好_1财务费用 8" xfId="5161"/>
    <cellStyle name="好_1财务费用 8 2" xfId="5162"/>
    <cellStyle name="好_1财务费用 9" xfId="5163"/>
    <cellStyle name="好_1财务费用 9 2" xfId="5164"/>
    <cellStyle name="好_1财务费用_3固定资产" xfId="5165"/>
    <cellStyle name="好_1财务费用_3固定资产 2" xfId="5166"/>
    <cellStyle name="好_1财务费用_Book2" xfId="5167"/>
    <cellStyle name="好_1财务费用_Book2 2" xfId="5168"/>
    <cellStyle name="好_1财务费用_财务费用" xfId="10979"/>
    <cellStyle name="好_1财务费用_固定资产" xfId="5169"/>
    <cellStyle name="好_1财务费用_固定资产 2" xfId="5170"/>
    <cellStyle name="好_1财务费用_货币资金" xfId="5171"/>
    <cellStyle name="好_1财务费用_货币资金 2" xfId="5172"/>
    <cellStyle name="好_1财务费用_应收账款" xfId="5173"/>
    <cellStyle name="好_1财务费用_应收账款 2" xfId="5174"/>
    <cellStyle name="好_1持有至到期投资" xfId="5175"/>
    <cellStyle name="好_1持有至到期投资 2" xfId="5176"/>
    <cellStyle name="好_1持有至到期投资 2 2" xfId="5177"/>
    <cellStyle name="好_1持有至到期投资 3" xfId="5178"/>
    <cellStyle name="好_1持有至到期投资 3 2" xfId="5179"/>
    <cellStyle name="好_1持有至到期投资 4" xfId="5180"/>
    <cellStyle name="好_1存货" xfId="5181"/>
    <cellStyle name="好_1存货 2" xfId="5182"/>
    <cellStyle name="好_1存货 2 2" xfId="5183"/>
    <cellStyle name="好_1存货 3" xfId="5184"/>
    <cellStyle name="好_1存货 3 2" xfId="5185"/>
    <cellStyle name="好_1存货 4" xfId="5186"/>
    <cellStyle name="好_1递延所得税负债" xfId="5187"/>
    <cellStyle name="好_1递延所得税负债 2" xfId="5188"/>
    <cellStyle name="好_1递延所得税负债 2 2" xfId="5189"/>
    <cellStyle name="好_1递延所得税负债 3" xfId="5190"/>
    <cellStyle name="好_1递延所得税负债 3 2" xfId="5191"/>
    <cellStyle name="好_1递延所得税负债 4" xfId="5192"/>
    <cellStyle name="好_1递延所得税资产" xfId="5193"/>
    <cellStyle name="好_1递延所得税资产 2" xfId="5194"/>
    <cellStyle name="好_1递延所得税资产 2 2" xfId="5195"/>
    <cellStyle name="好_1递延所得税资产 3" xfId="5196"/>
    <cellStyle name="好_1递延所得税资产 3 2" xfId="5197"/>
    <cellStyle name="好_1递延所得税资产 4" xfId="5198"/>
    <cellStyle name="好_1短期借款" xfId="574"/>
    <cellStyle name="好_1短期借款 10" xfId="5199"/>
    <cellStyle name="好_1短期借款 10 2" xfId="5200"/>
    <cellStyle name="好_1短期借款 11" xfId="5201"/>
    <cellStyle name="好_1短期借款 11 2" xfId="5202"/>
    <cellStyle name="好_1短期借款 12" xfId="5203"/>
    <cellStyle name="好_1短期借款 13" xfId="5204"/>
    <cellStyle name="好_1短期借款 14" xfId="5205"/>
    <cellStyle name="好_1短期借款 15" xfId="5206"/>
    <cellStyle name="好_1短期借款 16" xfId="10980"/>
    <cellStyle name="好_1短期借款 17" xfId="10981"/>
    <cellStyle name="好_1短期借款 18" xfId="10982"/>
    <cellStyle name="好_1短期借款 2" xfId="5207"/>
    <cellStyle name="好_1短期借款 2 2" xfId="5208"/>
    <cellStyle name="好_1短期借款 2 2 2" xfId="5209"/>
    <cellStyle name="好_1短期借款 2 3" xfId="5210"/>
    <cellStyle name="好_1短期借款 2 3 2" xfId="5211"/>
    <cellStyle name="好_1短期借款 2 4" xfId="5212"/>
    <cellStyle name="好_1短期借款 2 5" xfId="5213"/>
    <cellStyle name="好_1短期借款 3" xfId="5214"/>
    <cellStyle name="好_1短期借款 3 2" xfId="5215"/>
    <cellStyle name="好_1短期借款 3 3" xfId="5216"/>
    <cellStyle name="好_1短期借款 3 4" xfId="5217"/>
    <cellStyle name="好_1短期借款 4" xfId="5218"/>
    <cellStyle name="好_1短期借款 4 2" xfId="5219"/>
    <cellStyle name="好_1短期借款 4 3" xfId="5220"/>
    <cellStyle name="好_1短期借款 4 4" xfId="5221"/>
    <cellStyle name="好_1短期借款 5" xfId="5222"/>
    <cellStyle name="好_1短期借款 5 2" xfId="5223"/>
    <cellStyle name="好_1短期借款 5 3" xfId="5224"/>
    <cellStyle name="好_1短期借款 5 4" xfId="5225"/>
    <cellStyle name="好_1短期借款 6" xfId="5226"/>
    <cellStyle name="好_1短期借款 6 2" xfId="5227"/>
    <cellStyle name="好_1短期借款 6 3" xfId="5228"/>
    <cellStyle name="好_1短期借款 6 4" xfId="5229"/>
    <cellStyle name="好_1短期借款 7" xfId="5230"/>
    <cellStyle name="好_1短期借款 7 2" xfId="5231"/>
    <cellStyle name="好_1短期借款 8" xfId="5232"/>
    <cellStyle name="好_1短期借款 8 2" xfId="5233"/>
    <cellStyle name="好_1短期借款 9" xfId="5234"/>
    <cellStyle name="好_1短期借款 9 2" xfId="5235"/>
    <cellStyle name="好_1公允价值变动损益" xfId="5236"/>
    <cellStyle name="好_1公允价值变动损益 2" xfId="5237"/>
    <cellStyle name="好_1公允价值变动损益 2 2" xfId="5238"/>
    <cellStyle name="好_1公允价值变动损益 3" xfId="5239"/>
    <cellStyle name="好_1公允价值变动损益 3 2" xfId="5240"/>
    <cellStyle name="好_1公允价值变动损益 4" xfId="5241"/>
    <cellStyle name="好_1固定资产" xfId="5242"/>
    <cellStyle name="好_1固定资产 2" xfId="5243"/>
    <cellStyle name="好_1固定资产 2 2" xfId="5244"/>
    <cellStyle name="好_1固定资产 2 3" xfId="5245"/>
    <cellStyle name="好_1固定资产 3" xfId="5246"/>
    <cellStyle name="好_1固定资产 3 2" xfId="5247"/>
    <cellStyle name="好_1固定资产 4" xfId="5248"/>
    <cellStyle name="好_1固定资产 5" xfId="5249"/>
    <cellStyle name="好_1管理费用" xfId="5250"/>
    <cellStyle name="好_1管理费用 2" xfId="5251"/>
    <cellStyle name="好_1管理费用 2 2" xfId="5252"/>
    <cellStyle name="好_1管理费用 3" xfId="5253"/>
    <cellStyle name="好_1货币资金" xfId="5254"/>
    <cellStyle name="好_1货币资金 2" xfId="5255"/>
    <cellStyle name="好_1货币资金 2 2" xfId="5256"/>
    <cellStyle name="好_1货币资金 2 3" xfId="5257"/>
    <cellStyle name="好_1货币资金 3" xfId="5258"/>
    <cellStyle name="好_1货币资金 3 2" xfId="5259"/>
    <cellStyle name="好_1货币资金 4" xfId="5260"/>
    <cellStyle name="好_1货币资金 4 2" xfId="5261"/>
    <cellStyle name="好_1货币资金 5" xfId="5262"/>
    <cellStyle name="好_1货币资金 6" xfId="5263"/>
    <cellStyle name="好_1交易性金融负债" xfId="5264"/>
    <cellStyle name="好_1交易性金融负债 2" xfId="5265"/>
    <cellStyle name="好_1交易性金融负债 2 2" xfId="5266"/>
    <cellStyle name="好_1交易性金融负债 3" xfId="5267"/>
    <cellStyle name="好_1交易性金融负债 3 2" xfId="5268"/>
    <cellStyle name="好_1交易性金融负债 4" xfId="5269"/>
    <cellStyle name="好_1交易性金融负债 5" xfId="10983"/>
    <cellStyle name="好_1交易性金融资产" xfId="5270"/>
    <cellStyle name="好_1交易性金融资产 2" xfId="5271"/>
    <cellStyle name="好_1交易性金融资产 2 2" xfId="5272"/>
    <cellStyle name="好_1交易性金融资产 3" xfId="5273"/>
    <cellStyle name="好_1交易性金融资产 3 2" xfId="5274"/>
    <cellStyle name="好_1交易性金融资产 4" xfId="5275"/>
    <cellStyle name="好_1可供出售金融资产" xfId="5276"/>
    <cellStyle name="好_1可供出售金融资产 2" xfId="5277"/>
    <cellStyle name="好_1可供出售金融资产 2 2" xfId="5278"/>
    <cellStyle name="好_1可供出售金融资产 3" xfId="5279"/>
    <cellStyle name="好_1可供出售金融资产 3 2" xfId="5280"/>
    <cellStyle name="好_1可供出售金融资产 4" xfId="5281"/>
    <cellStyle name="好_1其他应付款" xfId="5282"/>
    <cellStyle name="好_1其他应付款 2" xfId="5283"/>
    <cellStyle name="好_1其他应付款 2 2" xfId="5284"/>
    <cellStyle name="好_1其他应付款 3" xfId="5285"/>
    <cellStyle name="好_1其他应付款 3 2" xfId="5286"/>
    <cellStyle name="好_1其他应付款 4" xfId="5287"/>
    <cellStyle name="好_1其他应收款" xfId="5288"/>
    <cellStyle name="好_1其他应收款 2" xfId="5289"/>
    <cellStyle name="好_1其他应收款 2 2" xfId="5290"/>
    <cellStyle name="好_1其他应收款 3" xfId="5291"/>
    <cellStyle name="好_1其他应收款 3 2" xfId="5292"/>
    <cellStyle name="好_1其他应收款 3 3" xfId="5293"/>
    <cellStyle name="好_1其他应收款 4" xfId="5294"/>
    <cellStyle name="好_1实收资本(股本)" xfId="5295"/>
    <cellStyle name="好_1实收资本(股本) 2" xfId="5296"/>
    <cellStyle name="好_1实收资本(股本) 2 2" xfId="5297"/>
    <cellStyle name="好_1实收资本(股本) 3" xfId="5298"/>
    <cellStyle name="好_1实收资本(股本) 3 2" xfId="5299"/>
    <cellStyle name="好_1实收资本(股本) 4" xfId="5300"/>
    <cellStyle name="好_1所得税费用" xfId="5301"/>
    <cellStyle name="好_1所得税费用 10" xfId="5302"/>
    <cellStyle name="好_1所得税费用 10 2" xfId="5303"/>
    <cellStyle name="好_1所得税费用 11" xfId="5304"/>
    <cellStyle name="好_1所得税费用 2" xfId="5305"/>
    <cellStyle name="好_1所得税费用 2 2" xfId="5306"/>
    <cellStyle name="好_1所得税费用 3" xfId="5307"/>
    <cellStyle name="好_1所得税费用 3 2" xfId="5308"/>
    <cellStyle name="好_1所得税费用 4" xfId="5309"/>
    <cellStyle name="好_1所得税费用 4 2" xfId="5310"/>
    <cellStyle name="好_1所得税费用 5" xfId="5311"/>
    <cellStyle name="好_1所得税费用 5 2" xfId="5312"/>
    <cellStyle name="好_1所得税费用 6" xfId="5313"/>
    <cellStyle name="好_1所得税费用 6 2" xfId="5314"/>
    <cellStyle name="好_1所得税费用 7" xfId="5315"/>
    <cellStyle name="好_1所得税费用 7 2" xfId="5316"/>
    <cellStyle name="好_1所得税费用 8" xfId="5317"/>
    <cellStyle name="好_1所得税费用 8 2" xfId="5318"/>
    <cellStyle name="好_1所得税费用 9" xfId="5319"/>
    <cellStyle name="好_1所得税费用 9 2" xfId="5320"/>
    <cellStyle name="好_1投资收益" xfId="5321"/>
    <cellStyle name="好_1投资收益 2" xfId="5322"/>
    <cellStyle name="好_1投资收益 2 2" xfId="5323"/>
    <cellStyle name="好_1投资收益 3" xfId="5324"/>
    <cellStyle name="好_1投资收益 3 2" xfId="5325"/>
    <cellStyle name="好_1投资收益 4" xfId="5326"/>
    <cellStyle name="好_1销售费用" xfId="5327"/>
    <cellStyle name="好_1销售费用 2" xfId="5328"/>
    <cellStyle name="好_1销售费用 2 2" xfId="5329"/>
    <cellStyle name="好_1销售费用 3" xfId="5330"/>
    <cellStyle name="好_1销售费用 3 2" xfId="5331"/>
    <cellStyle name="好_1销售费用 4" xfId="5332"/>
    <cellStyle name="好_1-销售与收款循环" xfId="10984"/>
    <cellStyle name="好_1盈余公积" xfId="5333"/>
    <cellStyle name="好_1盈余公积 2" xfId="5334"/>
    <cellStyle name="好_1盈余公积 2 2" xfId="5335"/>
    <cellStyle name="好_1盈余公积 3" xfId="5336"/>
    <cellStyle name="好_1盈余公积 3 2" xfId="5337"/>
    <cellStyle name="好_1盈余公积 4" xfId="5338"/>
    <cellStyle name="好_1营业成本" xfId="5339"/>
    <cellStyle name="好_1营业成本 10" xfId="5340"/>
    <cellStyle name="好_1营业成本 11" xfId="5341"/>
    <cellStyle name="好_1营业成本 12" xfId="5342"/>
    <cellStyle name="好_1营业成本 13" xfId="5343"/>
    <cellStyle name="好_1营业成本 14" xfId="5344"/>
    <cellStyle name="好_1营业成本 2" xfId="5345"/>
    <cellStyle name="好_1营业成本 2 2" xfId="5346"/>
    <cellStyle name="好_1营业成本 2 2 2" xfId="5347"/>
    <cellStyle name="好_1营业成本 2 3" xfId="5348"/>
    <cellStyle name="好_1营业成本 2 3 2" xfId="5349"/>
    <cellStyle name="好_1营业成本 2 4" xfId="5350"/>
    <cellStyle name="好_1营业成本 3" xfId="5351"/>
    <cellStyle name="好_1营业成本 3 2" xfId="5352"/>
    <cellStyle name="好_1营业成本 4" xfId="5353"/>
    <cellStyle name="好_1营业成本 5" xfId="5354"/>
    <cellStyle name="好_1营业成本 6" xfId="5355"/>
    <cellStyle name="好_1营业成本 7" xfId="5356"/>
    <cellStyle name="好_1营业成本 8" xfId="5357"/>
    <cellStyle name="好_1营业成本 9" xfId="5358"/>
    <cellStyle name="好_1营业收入" xfId="275"/>
    <cellStyle name="好_1营业收入 10" xfId="5359"/>
    <cellStyle name="好_1营业收入 10 2" xfId="5360"/>
    <cellStyle name="好_1营业收入 11" xfId="5361"/>
    <cellStyle name="好_1营业收入 11 2" xfId="5362"/>
    <cellStyle name="好_1营业收入 12" xfId="5363"/>
    <cellStyle name="好_1营业收入 13" xfId="5364"/>
    <cellStyle name="好_1营业收入 14" xfId="5365"/>
    <cellStyle name="好_1营业收入 15" xfId="5366"/>
    <cellStyle name="好_1营业收入 16" xfId="5367"/>
    <cellStyle name="好_1营业收入 17" xfId="10985"/>
    <cellStyle name="好_1营业收入 18" xfId="10986"/>
    <cellStyle name="好_1营业收入 19" xfId="10987"/>
    <cellStyle name="好_1营业收入 2" xfId="5368"/>
    <cellStyle name="好_1营业收入 2 2" xfId="5369"/>
    <cellStyle name="好_1营业收入 2 2 2" xfId="5370"/>
    <cellStyle name="好_1营业收入 2 3" xfId="5371"/>
    <cellStyle name="好_1营业收入 2 3 2" xfId="5372"/>
    <cellStyle name="好_1营业收入 2 4" xfId="5373"/>
    <cellStyle name="好_1营业收入 2 5" xfId="5374"/>
    <cellStyle name="好_1营业收入 2 6" xfId="10988"/>
    <cellStyle name="好_1营业收入 3" xfId="5375"/>
    <cellStyle name="好_1营业收入 3 2" xfId="5376"/>
    <cellStyle name="好_1营业收入 3 3" xfId="5377"/>
    <cellStyle name="好_1营业收入 3 4" xfId="5378"/>
    <cellStyle name="好_1营业收入 3 5" xfId="10989"/>
    <cellStyle name="好_1营业收入 4" xfId="5379"/>
    <cellStyle name="好_1营业收入 4 2" xfId="5380"/>
    <cellStyle name="好_1营业收入 4 3" xfId="5381"/>
    <cellStyle name="好_1营业收入 4 4" xfId="5382"/>
    <cellStyle name="好_1营业收入 4 5" xfId="10990"/>
    <cellStyle name="好_1营业收入 5" xfId="5383"/>
    <cellStyle name="好_1营业收入 5 2" xfId="5384"/>
    <cellStyle name="好_1营业收入 5 3" xfId="5385"/>
    <cellStyle name="好_1营业收入 5 4" xfId="5386"/>
    <cellStyle name="好_1营业收入 5 5" xfId="10991"/>
    <cellStyle name="好_1营业收入 6" xfId="5387"/>
    <cellStyle name="好_1营业收入 6 2" xfId="5388"/>
    <cellStyle name="好_1营业收入 6 3" xfId="5389"/>
    <cellStyle name="好_1营业收入 6 4" xfId="5390"/>
    <cellStyle name="好_1营业收入 6 5" xfId="10992"/>
    <cellStyle name="好_1营业收入 7" xfId="5391"/>
    <cellStyle name="好_1营业收入 7 2" xfId="5392"/>
    <cellStyle name="好_1营业收入 8" xfId="5393"/>
    <cellStyle name="好_1营业收入 8 2" xfId="5394"/>
    <cellStyle name="好_1营业收入 9" xfId="5395"/>
    <cellStyle name="好_1营业收入 9 2" xfId="5396"/>
    <cellStyle name="好_1营业收入_3固定资产" xfId="5397"/>
    <cellStyle name="好_1营业收入_3固定资产 2" xfId="5398"/>
    <cellStyle name="好_1营业收入_Book2" xfId="5399"/>
    <cellStyle name="好_1营业收入_Book2 2" xfId="5400"/>
    <cellStyle name="好_1营业收入_财务费用" xfId="10993"/>
    <cellStyle name="好_1营业收入_固定资产" xfId="5401"/>
    <cellStyle name="好_1营业收入_固定资产 2" xfId="5402"/>
    <cellStyle name="好_1营业收入_货币资金" xfId="5403"/>
    <cellStyle name="好_1营业收入_货币资金 2" xfId="5404"/>
    <cellStyle name="好_1营业收入_应收账款" xfId="5405"/>
    <cellStyle name="好_1营业收入_应收账款 2" xfId="5406"/>
    <cellStyle name="好_1营业税金及附加" xfId="5407"/>
    <cellStyle name="好_1营业税金及附加 2" xfId="5408"/>
    <cellStyle name="好_1营业税金及附加 2 2" xfId="5409"/>
    <cellStyle name="好_1营业税金及附加 3" xfId="5410"/>
    <cellStyle name="好_1营业税金及附加 3 2" xfId="5411"/>
    <cellStyle name="好_1营业税金及附加 4" xfId="5412"/>
    <cellStyle name="好_1营业外收入" xfId="5413"/>
    <cellStyle name="好_1营业外收入 2" xfId="5414"/>
    <cellStyle name="好_1营业外收入 2 2" xfId="5415"/>
    <cellStyle name="好_1营业外收入 3" xfId="5416"/>
    <cellStyle name="好_1营业外收入 3 2" xfId="5417"/>
    <cellStyle name="好_1营业外收入 4" xfId="5418"/>
    <cellStyle name="好_1营业外支出" xfId="5419"/>
    <cellStyle name="好_1营业外支出 2" xfId="5420"/>
    <cellStyle name="好_1营业外支出 2 2" xfId="5421"/>
    <cellStyle name="好_1营业外支出 3" xfId="5422"/>
    <cellStyle name="好_1营业外支出 4" xfId="5423"/>
    <cellStyle name="好_1应付账款" xfId="5424"/>
    <cellStyle name="好_1应付账款 2" xfId="5425"/>
    <cellStyle name="好_1应付账款 2 2" xfId="5426"/>
    <cellStyle name="好_1应付账款 3" xfId="5427"/>
    <cellStyle name="好_1应付账款 3 2" xfId="5428"/>
    <cellStyle name="好_1应付账款 4" xfId="5429"/>
    <cellStyle name="好_1应付职工薪酬" xfId="5430"/>
    <cellStyle name="好_1应付职工薪酬 2" xfId="5431"/>
    <cellStyle name="好_1应付职工薪酬 2 2" xfId="5432"/>
    <cellStyle name="好_1应付职工薪酬 3" xfId="5433"/>
    <cellStyle name="好_1应付职工薪酬 3 2" xfId="5434"/>
    <cellStyle name="好_1应付职工薪酬 4" xfId="5435"/>
    <cellStyle name="好_1应收股利" xfId="5436"/>
    <cellStyle name="好_1应收股利 2" xfId="5437"/>
    <cellStyle name="好_1应收股利 2 2" xfId="5438"/>
    <cellStyle name="好_1应收股利 3" xfId="5439"/>
    <cellStyle name="好_1应收股利 3 2" xfId="5440"/>
    <cellStyle name="好_1应收股利 4" xfId="5441"/>
    <cellStyle name="好_1应收利息" xfId="10994"/>
    <cellStyle name="好_1应收票据" xfId="5442"/>
    <cellStyle name="好_1应收票据 2" xfId="5443"/>
    <cellStyle name="好_1应收票据 2 2" xfId="5444"/>
    <cellStyle name="好_1应收票据 3" xfId="5445"/>
    <cellStyle name="好_1应收票据 3 2" xfId="5446"/>
    <cellStyle name="好_1应收票据 4" xfId="5447"/>
    <cellStyle name="好_1应收账款" xfId="575"/>
    <cellStyle name="好_1应收账款 2" xfId="5448"/>
    <cellStyle name="好_1应收账款 2 2" xfId="5449"/>
    <cellStyle name="好_1应收账款 3" xfId="5450"/>
    <cellStyle name="好_1应收账款 3 2" xfId="5451"/>
    <cellStyle name="好_1应收账款 4" xfId="5452"/>
    <cellStyle name="好_1应收账款 5" xfId="10995"/>
    <cellStyle name="好_1应收账款 6" xfId="10996"/>
    <cellStyle name="好_1应收账款 7" xfId="10997"/>
    <cellStyle name="好_1预付款项" xfId="5453"/>
    <cellStyle name="好_1预付款项 2" xfId="5454"/>
    <cellStyle name="好_1预付款项 2 2" xfId="5455"/>
    <cellStyle name="好_1预付款项 3" xfId="5456"/>
    <cellStyle name="好_1预付款项 3 2" xfId="5457"/>
    <cellStyle name="好_1预付款项 4" xfId="5458"/>
    <cellStyle name="好_1预收款项" xfId="576"/>
    <cellStyle name="好_1预收款项 10" xfId="5459"/>
    <cellStyle name="好_1预收款项 10 2" xfId="5460"/>
    <cellStyle name="好_1预收款项 11" xfId="5461"/>
    <cellStyle name="好_1预收款项 11 2" xfId="5462"/>
    <cellStyle name="好_1预收款项 12" xfId="5463"/>
    <cellStyle name="好_1预收款项 13" xfId="5464"/>
    <cellStyle name="好_1预收款项 14" xfId="5465"/>
    <cellStyle name="好_1预收款项 15" xfId="5466"/>
    <cellStyle name="好_1预收款项 16" xfId="10998"/>
    <cellStyle name="好_1预收款项 17" xfId="10999"/>
    <cellStyle name="好_1预收款项 18" xfId="11000"/>
    <cellStyle name="好_1预收款项 2" xfId="5467"/>
    <cellStyle name="好_1预收款项 2 2" xfId="5468"/>
    <cellStyle name="好_1预收款项 2 2 2" xfId="5469"/>
    <cellStyle name="好_1预收款项 2 3" xfId="5470"/>
    <cellStyle name="好_1预收款项 2 3 2" xfId="5471"/>
    <cellStyle name="好_1预收款项 2 4" xfId="5472"/>
    <cellStyle name="好_1预收款项 2 5" xfId="5473"/>
    <cellStyle name="好_1预收款项 3" xfId="5474"/>
    <cellStyle name="好_1预收款项 3 2" xfId="5475"/>
    <cellStyle name="好_1预收款项 3 3" xfId="5476"/>
    <cellStyle name="好_1预收款项 3 4" xfId="5477"/>
    <cellStyle name="好_1预收款项 4" xfId="5478"/>
    <cellStyle name="好_1预收款项 4 2" xfId="5479"/>
    <cellStyle name="好_1预收款项 4 3" xfId="5480"/>
    <cellStyle name="好_1预收款项 4 4" xfId="5481"/>
    <cellStyle name="好_1预收款项 5" xfId="5482"/>
    <cellStyle name="好_1预收款项 5 2" xfId="5483"/>
    <cellStyle name="好_1预收款项 5 3" xfId="5484"/>
    <cellStyle name="好_1预收款项 5 4" xfId="5485"/>
    <cellStyle name="好_1预收款项 6" xfId="5486"/>
    <cellStyle name="好_1预收款项 6 2" xfId="5487"/>
    <cellStyle name="好_1预收款项 6 3" xfId="5488"/>
    <cellStyle name="好_1预收款项 6 4" xfId="5489"/>
    <cellStyle name="好_1预收款项 7" xfId="5490"/>
    <cellStyle name="好_1预收款项 7 2" xfId="5491"/>
    <cellStyle name="好_1预收款项 8" xfId="5492"/>
    <cellStyle name="好_1预收款项 8 2" xfId="5493"/>
    <cellStyle name="好_1预收款项 9" xfId="5494"/>
    <cellStyle name="好_1预收款项 9 2" xfId="5495"/>
    <cellStyle name="好_1长期借款" xfId="5496"/>
    <cellStyle name="好_1长期借款 2" xfId="5497"/>
    <cellStyle name="好_1长期借款 2 2" xfId="5498"/>
    <cellStyle name="好_1长期借款 3" xfId="5499"/>
    <cellStyle name="好_1长期借款 3 2" xfId="5500"/>
    <cellStyle name="好_1长期借款 4" xfId="5501"/>
    <cellStyle name="好_1长期应付款" xfId="5502"/>
    <cellStyle name="好_1长期应付款 2" xfId="5503"/>
    <cellStyle name="好_1长期应付款 2 2" xfId="5504"/>
    <cellStyle name="好_1长期应付款 3" xfId="5505"/>
    <cellStyle name="好_1长期应付款 3 2" xfId="5506"/>
    <cellStyle name="好_1长期应付款 4" xfId="5507"/>
    <cellStyle name="好_1长期应收款" xfId="5508"/>
    <cellStyle name="好_1长期应收款 2" xfId="5509"/>
    <cellStyle name="好_1长期应收款 2 2" xfId="5510"/>
    <cellStyle name="好_1长期应收款 3" xfId="5511"/>
    <cellStyle name="好_1长期应收款 3 2" xfId="5512"/>
    <cellStyle name="好_1长期应收款 4" xfId="5513"/>
    <cellStyle name="好_1专项应付款" xfId="577"/>
    <cellStyle name="好_1专项应付款 10" xfId="5514"/>
    <cellStyle name="好_1专项应付款 10 2" xfId="5515"/>
    <cellStyle name="好_1专项应付款 11" xfId="5516"/>
    <cellStyle name="好_1专项应付款 11 2" xfId="5517"/>
    <cellStyle name="好_1专项应付款 12" xfId="5518"/>
    <cellStyle name="好_1专项应付款 13" xfId="5519"/>
    <cellStyle name="好_1专项应付款 14" xfId="5520"/>
    <cellStyle name="好_1专项应付款 15" xfId="5521"/>
    <cellStyle name="好_1专项应付款 16" xfId="11001"/>
    <cellStyle name="好_1专项应付款 17" xfId="11002"/>
    <cellStyle name="好_1专项应付款 18" xfId="11003"/>
    <cellStyle name="好_1专项应付款 2" xfId="5522"/>
    <cellStyle name="好_1专项应付款 2 2" xfId="5523"/>
    <cellStyle name="好_1专项应付款 2 2 2" xfId="5524"/>
    <cellStyle name="好_1专项应付款 2 3" xfId="5525"/>
    <cellStyle name="好_1专项应付款 2 3 2" xfId="5526"/>
    <cellStyle name="好_1专项应付款 2 4" xfId="5527"/>
    <cellStyle name="好_1专项应付款 2 5" xfId="5528"/>
    <cellStyle name="好_1专项应付款 3" xfId="5529"/>
    <cellStyle name="好_1专项应付款 3 2" xfId="5530"/>
    <cellStyle name="好_1专项应付款 3 3" xfId="5531"/>
    <cellStyle name="好_1专项应付款 3 4" xfId="5532"/>
    <cellStyle name="好_1专项应付款 4" xfId="5533"/>
    <cellStyle name="好_1专项应付款 4 2" xfId="5534"/>
    <cellStyle name="好_1专项应付款 4 3" xfId="5535"/>
    <cellStyle name="好_1专项应付款 4 4" xfId="5536"/>
    <cellStyle name="好_1专项应付款 5" xfId="5537"/>
    <cellStyle name="好_1专项应付款 5 2" xfId="5538"/>
    <cellStyle name="好_1专项应付款 5 3" xfId="5539"/>
    <cellStyle name="好_1专项应付款 5 4" xfId="5540"/>
    <cellStyle name="好_1专项应付款 6" xfId="5541"/>
    <cellStyle name="好_1专项应付款 6 2" xfId="5542"/>
    <cellStyle name="好_1专项应付款 6 3" xfId="5543"/>
    <cellStyle name="好_1专项应付款 6 4" xfId="5544"/>
    <cellStyle name="好_1专项应付款 7" xfId="5545"/>
    <cellStyle name="好_1专项应付款 7 2" xfId="5546"/>
    <cellStyle name="好_1专项应付款 8" xfId="5547"/>
    <cellStyle name="好_1专项应付款 8 2" xfId="5548"/>
    <cellStyle name="好_1专项应付款 9" xfId="5549"/>
    <cellStyle name="好_1专项应付款 9 2" xfId="5550"/>
    <cellStyle name="好_1资本公积" xfId="5551"/>
    <cellStyle name="好_1资本公积 2" xfId="5552"/>
    <cellStyle name="好_1资本公积 2 2" xfId="5553"/>
    <cellStyle name="好_1资本公积 3" xfId="5554"/>
    <cellStyle name="好_1资本公积 3 2" xfId="5555"/>
    <cellStyle name="好_1资本公积 4" xfId="5556"/>
    <cellStyle name="好_1资产减值损失" xfId="276"/>
    <cellStyle name="好_1资产减值损失 10" xfId="5557"/>
    <cellStyle name="好_1资产减值损失 10 2" xfId="5558"/>
    <cellStyle name="好_1资产减值损失 11" xfId="5559"/>
    <cellStyle name="好_1资产减值损失 11 2" xfId="5560"/>
    <cellStyle name="好_1资产减值损失 12" xfId="5561"/>
    <cellStyle name="好_1资产减值损失 13" xfId="5562"/>
    <cellStyle name="好_1资产减值损失 14" xfId="5563"/>
    <cellStyle name="好_1资产减值损失 15" xfId="5564"/>
    <cellStyle name="好_1资产减值损失 16" xfId="5565"/>
    <cellStyle name="好_1资产减值损失 17" xfId="11004"/>
    <cellStyle name="好_1资产减值损失 18" xfId="11005"/>
    <cellStyle name="好_1资产减值损失 19" xfId="11006"/>
    <cellStyle name="好_1资产减值损失 2" xfId="5566"/>
    <cellStyle name="好_1资产减值损失 2 2" xfId="5567"/>
    <cellStyle name="好_1资产减值损失 2 2 2" xfId="5568"/>
    <cellStyle name="好_1资产减值损失 2 3" xfId="5569"/>
    <cellStyle name="好_1资产减值损失 2 3 2" xfId="5570"/>
    <cellStyle name="好_1资产减值损失 2 4" xfId="5571"/>
    <cellStyle name="好_1资产减值损失 2 5" xfId="5572"/>
    <cellStyle name="好_1资产减值损失 2 6" xfId="11007"/>
    <cellStyle name="好_1资产减值损失 3" xfId="5573"/>
    <cellStyle name="好_1资产减值损失 3 2" xfId="5574"/>
    <cellStyle name="好_1资产减值损失 3 3" xfId="5575"/>
    <cellStyle name="好_1资产减值损失 3 4" xfId="5576"/>
    <cellStyle name="好_1资产减值损失 3 5" xfId="11008"/>
    <cellStyle name="好_1资产减值损失 4" xfId="5577"/>
    <cellStyle name="好_1资产减值损失 4 2" xfId="5578"/>
    <cellStyle name="好_1资产减值损失 4 3" xfId="5579"/>
    <cellStyle name="好_1资产减值损失 4 4" xfId="5580"/>
    <cellStyle name="好_1资产减值损失 4 5" xfId="11009"/>
    <cellStyle name="好_1资产减值损失 5" xfId="5581"/>
    <cellStyle name="好_1资产减值损失 5 2" xfId="5582"/>
    <cellStyle name="好_1资产减值损失 5 3" xfId="5583"/>
    <cellStyle name="好_1资产减值损失 5 4" xfId="5584"/>
    <cellStyle name="好_1资产减值损失 5 5" xfId="11010"/>
    <cellStyle name="好_1资产减值损失 6" xfId="5585"/>
    <cellStyle name="好_1资产减值损失 6 2" xfId="5586"/>
    <cellStyle name="好_1资产减值损失 6 3" xfId="5587"/>
    <cellStyle name="好_1资产减值损失 6 4" xfId="5588"/>
    <cellStyle name="好_1资产减值损失 6 5" xfId="11011"/>
    <cellStyle name="好_1资产减值损失 7" xfId="5589"/>
    <cellStyle name="好_1资产减值损失 7 2" xfId="5590"/>
    <cellStyle name="好_1资产减值损失 8" xfId="5591"/>
    <cellStyle name="好_1资产减值损失 8 2" xfId="5592"/>
    <cellStyle name="好_1资产减值损失 9" xfId="5593"/>
    <cellStyle name="好_1资产减值损失 9 2" xfId="5594"/>
    <cellStyle name="好_1资产减值损失_3固定资产" xfId="5595"/>
    <cellStyle name="好_1资产减值损失_3固定资产 2" xfId="5596"/>
    <cellStyle name="好_1资产减值损失_Book2" xfId="5597"/>
    <cellStyle name="好_1资产减值损失_Book2 2" xfId="5598"/>
    <cellStyle name="好_1资产减值损失_财务费用" xfId="11012"/>
    <cellStyle name="好_1资产减值损失_固定资产" xfId="5599"/>
    <cellStyle name="好_1资产减值损失_固定资产 2" xfId="5600"/>
    <cellStyle name="好_1资产减值损失_货币资金" xfId="5601"/>
    <cellStyle name="好_1资产减值损失_货币资金 2" xfId="5602"/>
    <cellStyle name="好_1资产减值损失_应收账款" xfId="5603"/>
    <cellStyle name="好_1资产减值损失_应收账款 2" xfId="5604"/>
    <cellStyle name="好_21-商誉（空白模板）" xfId="11013"/>
    <cellStyle name="好_21-商誉（空白模板） 2" xfId="11014"/>
    <cellStyle name="好_22-长期待摊费用（空白模板）" xfId="5605"/>
    <cellStyle name="好_22-长期待摊费用（空白模板） 2" xfId="5606"/>
    <cellStyle name="好_27-短期借款(空白模板)" xfId="578"/>
    <cellStyle name="好_27-短期借款(空白模板) 10" xfId="5607"/>
    <cellStyle name="好_27-短期借款(空白模板) 10 2" xfId="5608"/>
    <cellStyle name="好_27-短期借款(空白模板) 11" xfId="5609"/>
    <cellStyle name="好_27-短期借款(空白模板) 11 2" xfId="5610"/>
    <cellStyle name="好_27-短期借款(空白模板) 12" xfId="5611"/>
    <cellStyle name="好_27-短期借款(空白模板) 13" xfId="5612"/>
    <cellStyle name="好_27-短期借款(空白模板) 14" xfId="5613"/>
    <cellStyle name="好_27-短期借款(空白模板) 15" xfId="5614"/>
    <cellStyle name="好_27-短期借款(空白模板) 16" xfId="11015"/>
    <cellStyle name="好_27-短期借款(空白模板) 17" xfId="11016"/>
    <cellStyle name="好_27-短期借款(空白模板) 18" xfId="11017"/>
    <cellStyle name="好_27-短期借款(空白模板) 2" xfId="5615"/>
    <cellStyle name="好_27-短期借款(空白模板) 2 2" xfId="5616"/>
    <cellStyle name="好_27-短期借款(空白模板) 2 2 2" xfId="5617"/>
    <cellStyle name="好_27-短期借款(空白模板) 2 3" xfId="5618"/>
    <cellStyle name="好_27-短期借款(空白模板) 2 3 2" xfId="5619"/>
    <cellStyle name="好_27-短期借款(空白模板) 2 4" xfId="5620"/>
    <cellStyle name="好_27-短期借款(空白模板) 2 5" xfId="5621"/>
    <cellStyle name="好_27-短期借款(空白模板) 3" xfId="5622"/>
    <cellStyle name="好_27-短期借款(空白模板) 3 2" xfId="5623"/>
    <cellStyle name="好_27-短期借款(空白模板) 3 3" xfId="5624"/>
    <cellStyle name="好_27-短期借款(空白模板) 3 4" xfId="5625"/>
    <cellStyle name="好_27-短期借款(空白模板) 4" xfId="5626"/>
    <cellStyle name="好_27-短期借款(空白模板) 4 2" xfId="5627"/>
    <cellStyle name="好_27-短期借款(空白模板) 4 3" xfId="5628"/>
    <cellStyle name="好_27-短期借款(空白模板) 4 4" xfId="5629"/>
    <cellStyle name="好_27-短期借款(空白模板) 5" xfId="5630"/>
    <cellStyle name="好_27-短期借款(空白模板) 5 2" xfId="5631"/>
    <cellStyle name="好_27-短期借款(空白模板) 5 3" xfId="5632"/>
    <cellStyle name="好_27-短期借款(空白模板) 5 4" xfId="5633"/>
    <cellStyle name="好_27-短期借款(空白模板) 6" xfId="5634"/>
    <cellStyle name="好_27-短期借款(空白模板) 6 2" xfId="5635"/>
    <cellStyle name="好_27-短期借款(空白模板) 6 3" xfId="5636"/>
    <cellStyle name="好_27-短期借款(空白模板) 6 4" xfId="5637"/>
    <cellStyle name="好_27-短期借款(空白模板) 7" xfId="5638"/>
    <cellStyle name="好_27-短期借款(空白模板) 7 2" xfId="5639"/>
    <cellStyle name="好_27-短期借款(空白模板) 8" xfId="5640"/>
    <cellStyle name="好_27-短期借款(空白模板) 8 2" xfId="5641"/>
    <cellStyle name="好_27-短期借款(空白模板) 9" xfId="5642"/>
    <cellStyle name="好_27-短期借款(空白模板) 9 2" xfId="5643"/>
    <cellStyle name="好_28-交易性金融负债（空白模板）" xfId="5644"/>
    <cellStyle name="好_28-交易性金融负债（空白模板） 2" xfId="5645"/>
    <cellStyle name="好_28-交易性金融负债（空白模板） 2 2" xfId="5646"/>
    <cellStyle name="好_28-交易性金融负债（空白模板） 3" xfId="5647"/>
    <cellStyle name="好_28-交易性金融负债（空白模板） 3 2" xfId="5648"/>
    <cellStyle name="好_28-交易性金融负债（空白模板） 4" xfId="5649"/>
    <cellStyle name="好_28-交易性金融负债（空白模板） 5" xfId="11018"/>
    <cellStyle name="好_29-应付票据（空白模板）" xfId="5650"/>
    <cellStyle name="好_29-应付票据（空白模板） 2" xfId="5651"/>
    <cellStyle name="好_29-应付票据（空白模板） 2 2" xfId="5652"/>
    <cellStyle name="好_29-应付票据（空白模板） 3" xfId="5653"/>
    <cellStyle name="好_29-应付票据（空白模板） 3 2" xfId="5654"/>
    <cellStyle name="好_29-应付票据（空白模板） 4" xfId="5655"/>
    <cellStyle name="好_2-ZI-存货监盘（案例）" xfId="11019"/>
    <cellStyle name="好_2-交易性金融资产（空白模板）" xfId="277"/>
    <cellStyle name="好_2-交易性金融资产（空白模板） 2" xfId="5656"/>
    <cellStyle name="好_2-交易性金融资产（空白模板） 2 2" xfId="5657"/>
    <cellStyle name="好_2-交易性金融资产（空白模板） 2 3" xfId="11020"/>
    <cellStyle name="好_2-交易性金融资产（空白模板） 3" xfId="5658"/>
    <cellStyle name="好_2-交易性金融资产（空白模板） 3 2" xfId="5659"/>
    <cellStyle name="好_2-交易性金融资产（空白模板） 3 3" xfId="11021"/>
    <cellStyle name="好_2-交易性金融资产（空白模板） 4" xfId="5660"/>
    <cellStyle name="好_2-交易性金融资产（空白模板） 4 2" xfId="11022"/>
    <cellStyle name="好_2-交易性金融资产（空白模板） 5" xfId="5661"/>
    <cellStyle name="好_2-交易性金融资产（空白模板） 5 2" xfId="11023"/>
    <cellStyle name="好_2-交易性金融资产（空白模板） 6" xfId="11024"/>
    <cellStyle name="好_2-交易性金融资产（空白模板） 7" xfId="11025"/>
    <cellStyle name="好_2-交易性金融资产（空白模板） 8" xfId="11026"/>
    <cellStyle name="好_2应收账款" xfId="429"/>
    <cellStyle name="好_2应收账款 2" xfId="430"/>
    <cellStyle name="好_2应收账款 2 2" xfId="638"/>
    <cellStyle name="好_2应收账款 2 2 2" xfId="5662"/>
    <cellStyle name="好_2应收账款 2 2 3" xfId="11027"/>
    <cellStyle name="好_2应收账款 2 2 4" xfId="11028"/>
    <cellStyle name="好_2应收账款 2 2 5" xfId="11029"/>
    <cellStyle name="好_2应收账款 2 3" xfId="5663"/>
    <cellStyle name="好_2应收账款 3" xfId="5664"/>
    <cellStyle name="好_2应收账款 3 2" xfId="11030"/>
    <cellStyle name="好_2应收账款 4" xfId="5665"/>
    <cellStyle name="好_2应收账款 4 2" xfId="11031"/>
    <cellStyle name="好_2应收账款 5" xfId="11032"/>
    <cellStyle name="好_2应收账款 6" xfId="11033"/>
    <cellStyle name="好_2应收账款 7" xfId="11034"/>
    <cellStyle name="好_30-应付账款（空白模板）" xfId="579"/>
    <cellStyle name="好_30-应付账款（空白模板） 10" xfId="5666"/>
    <cellStyle name="好_30-应付账款（空白模板） 10 2" xfId="5667"/>
    <cellStyle name="好_30-应付账款（空白模板） 11" xfId="5668"/>
    <cellStyle name="好_30-应付账款（空白模板） 11 2" xfId="5669"/>
    <cellStyle name="好_30-应付账款（空白模板） 12" xfId="5670"/>
    <cellStyle name="好_30-应付账款（空白模板） 13" xfId="5671"/>
    <cellStyle name="好_30-应付账款（空白模板） 14" xfId="5672"/>
    <cellStyle name="好_30-应付账款（空白模板） 15" xfId="5673"/>
    <cellStyle name="好_30-应付账款（空白模板） 16" xfId="11035"/>
    <cellStyle name="好_30-应付账款（空白模板） 17" xfId="11036"/>
    <cellStyle name="好_30-应付账款（空白模板） 18" xfId="11037"/>
    <cellStyle name="好_30-应付账款（空白模板） 2" xfId="5674"/>
    <cellStyle name="好_30-应付账款（空白模板） 2 2" xfId="5675"/>
    <cellStyle name="好_30-应付账款（空白模板） 2 2 2" xfId="5676"/>
    <cellStyle name="好_30-应付账款（空白模板） 2 3" xfId="5677"/>
    <cellStyle name="好_30-应付账款（空白模板） 2 3 2" xfId="5678"/>
    <cellStyle name="好_30-应付账款（空白模板） 2 4" xfId="5679"/>
    <cellStyle name="好_30-应付账款（空白模板） 2 5" xfId="5680"/>
    <cellStyle name="好_30-应付账款（空白模板） 3" xfId="5681"/>
    <cellStyle name="好_30-应付账款（空白模板） 3 2" xfId="5682"/>
    <cellStyle name="好_30-应付账款（空白模板） 3 3" xfId="5683"/>
    <cellStyle name="好_30-应付账款（空白模板） 3 4" xfId="5684"/>
    <cellStyle name="好_30-应付账款（空白模板） 4" xfId="5685"/>
    <cellStyle name="好_30-应付账款（空白模板） 4 2" xfId="5686"/>
    <cellStyle name="好_30-应付账款（空白模板） 4 3" xfId="5687"/>
    <cellStyle name="好_30-应付账款（空白模板） 4 4" xfId="5688"/>
    <cellStyle name="好_30-应付账款（空白模板） 5" xfId="5689"/>
    <cellStyle name="好_30-应付账款（空白模板） 5 2" xfId="5690"/>
    <cellStyle name="好_30-应付账款（空白模板） 5 3" xfId="5691"/>
    <cellStyle name="好_30-应付账款（空白模板） 5 4" xfId="5692"/>
    <cellStyle name="好_30-应付账款（空白模板） 6" xfId="5693"/>
    <cellStyle name="好_30-应付账款（空白模板） 6 2" xfId="5694"/>
    <cellStyle name="好_30-应付账款（空白模板） 6 3" xfId="5695"/>
    <cellStyle name="好_30-应付账款（空白模板） 6 4" xfId="5696"/>
    <cellStyle name="好_30-应付账款（空白模板） 7" xfId="5697"/>
    <cellStyle name="好_30-应付账款（空白模板） 7 2" xfId="5698"/>
    <cellStyle name="好_30-应付账款（空白模板） 8" xfId="5699"/>
    <cellStyle name="好_30-应付账款（空白模板） 8 2" xfId="5700"/>
    <cellStyle name="好_30-应付账款（空白模板） 9" xfId="5701"/>
    <cellStyle name="好_30-应付账款（空白模板） 9 2" xfId="5702"/>
    <cellStyle name="好_31-预收账款（空白模板）" xfId="580"/>
    <cellStyle name="好_31-预收账款（空白模板） 10" xfId="5703"/>
    <cellStyle name="好_31-预收账款（空白模板） 10 2" xfId="5704"/>
    <cellStyle name="好_31-预收账款（空白模板） 11" xfId="5705"/>
    <cellStyle name="好_31-预收账款（空白模板） 11 2" xfId="5706"/>
    <cellStyle name="好_31-预收账款（空白模板） 12" xfId="5707"/>
    <cellStyle name="好_31-预收账款（空白模板） 13" xfId="5708"/>
    <cellStyle name="好_31-预收账款（空白模板） 14" xfId="5709"/>
    <cellStyle name="好_31-预收账款（空白模板） 15" xfId="5710"/>
    <cellStyle name="好_31-预收账款（空白模板） 16" xfId="11038"/>
    <cellStyle name="好_31-预收账款（空白模板） 17" xfId="11039"/>
    <cellStyle name="好_31-预收账款（空白模板） 18" xfId="11040"/>
    <cellStyle name="好_31-预收账款（空白模板） 2" xfId="5711"/>
    <cellStyle name="好_31-预收账款（空白模板） 2 2" xfId="5712"/>
    <cellStyle name="好_31-预收账款（空白模板） 2 2 2" xfId="5713"/>
    <cellStyle name="好_31-预收账款（空白模板） 2 3" xfId="5714"/>
    <cellStyle name="好_31-预收账款（空白模板） 2 3 2" xfId="5715"/>
    <cellStyle name="好_31-预收账款（空白模板） 2 4" xfId="5716"/>
    <cellStyle name="好_31-预收账款（空白模板） 2 5" xfId="5717"/>
    <cellStyle name="好_31-预收账款（空白模板） 3" xfId="5718"/>
    <cellStyle name="好_31-预收账款（空白模板） 3 2" xfId="5719"/>
    <cellStyle name="好_31-预收账款（空白模板） 3 3" xfId="5720"/>
    <cellStyle name="好_31-预收账款（空白模板） 3 4" xfId="5721"/>
    <cellStyle name="好_31-预收账款（空白模板） 4" xfId="5722"/>
    <cellStyle name="好_31-预收账款（空白模板） 4 2" xfId="5723"/>
    <cellStyle name="好_31-预收账款（空白模板） 4 3" xfId="5724"/>
    <cellStyle name="好_31-预收账款（空白模板） 4 4" xfId="5725"/>
    <cellStyle name="好_31-预收账款（空白模板） 5" xfId="5726"/>
    <cellStyle name="好_31-预收账款（空白模板） 5 2" xfId="5727"/>
    <cellStyle name="好_31-预收账款（空白模板） 5 3" xfId="5728"/>
    <cellStyle name="好_31-预收账款（空白模板） 5 4" xfId="5729"/>
    <cellStyle name="好_31-预收账款（空白模板） 6" xfId="5730"/>
    <cellStyle name="好_31-预收账款（空白模板） 6 2" xfId="5731"/>
    <cellStyle name="好_31-预收账款（空白模板） 6 3" xfId="5732"/>
    <cellStyle name="好_31-预收账款（空白模板） 6 4" xfId="5733"/>
    <cellStyle name="好_31-预收账款（空白模板） 7" xfId="5734"/>
    <cellStyle name="好_31-预收账款（空白模板） 7 2" xfId="5735"/>
    <cellStyle name="好_31-预收账款（空白模板） 8" xfId="5736"/>
    <cellStyle name="好_31-预收账款（空白模板） 8 2" xfId="5737"/>
    <cellStyle name="好_31-预收账款（空白模板） 9" xfId="5738"/>
    <cellStyle name="好_31-预收账款（空白模板） 9 2" xfId="5739"/>
    <cellStyle name="好_3-2 进一步审计程序-采购与付款循环" xfId="278"/>
    <cellStyle name="好_3-2 进一步审计程序-采购与付款循环 2" xfId="5740"/>
    <cellStyle name="好_3-2 进一步审计程序-采购与付款循环 2 2" xfId="5741"/>
    <cellStyle name="好_3-2 进一步审计程序-采购与付款循环 2 3" xfId="11041"/>
    <cellStyle name="好_3-2 进一步审计程序-采购与付款循环 3" xfId="5742"/>
    <cellStyle name="好_3-2 进一步审计程序-采购与付款循环 3 2" xfId="11042"/>
    <cellStyle name="好_3-2 进一步审计程序-采购与付款循环 4" xfId="5743"/>
    <cellStyle name="好_3-2 进一步审计程序-采购与付款循环 4 2" xfId="11043"/>
    <cellStyle name="好_3-2 进一步审计程序-采购与付款循环 5" xfId="11044"/>
    <cellStyle name="好_3-2 进一步审计程序-采购与付款循环 5 2" xfId="11045"/>
    <cellStyle name="好_3-2 进一步审计程序-采购与付款循环 6" xfId="11046"/>
    <cellStyle name="好_3-2 进一步审计程序-采购与付款循环 7" xfId="11047"/>
    <cellStyle name="好_3-2 进一步审计程序-采购与付款循环 8" xfId="11048"/>
    <cellStyle name="好_32-应付职工薪酬(空白模板)" xfId="5744"/>
    <cellStyle name="好_32-应付职工薪酬(空白模板) 2" xfId="5745"/>
    <cellStyle name="好_32-应付职工薪酬(空白模板) 2 2" xfId="5746"/>
    <cellStyle name="好_32-应付职工薪酬(空白模板) 3" xfId="5747"/>
    <cellStyle name="好_32-应付职工薪酬(空白模板) 3 2" xfId="5748"/>
    <cellStyle name="好_32-应付职工薪酬(空白模板) 4" xfId="5749"/>
    <cellStyle name="好_3-3 进一步审计程序-存货与生产循环" xfId="279"/>
    <cellStyle name="好_3-3 进一步审计程序-存货与生产循环 2" xfId="5750"/>
    <cellStyle name="好_3-3 进一步审计程序-存货与生产循环 2 2" xfId="5751"/>
    <cellStyle name="好_3-3 进一步审计程序-存货与生产循环 2 3" xfId="11049"/>
    <cellStyle name="好_3-3 进一步审计程序-存货与生产循环 3" xfId="5752"/>
    <cellStyle name="好_3-3 进一步审计程序-存货与生产循环 3 2" xfId="5753"/>
    <cellStyle name="好_3-3 进一步审计程序-存货与生产循环 3 3" xfId="11050"/>
    <cellStyle name="好_3-3 进一步审计程序-存货与生产循环 4" xfId="5754"/>
    <cellStyle name="好_3-3 进一步审计程序-存货与生产循环 4 2" xfId="11051"/>
    <cellStyle name="好_3-3 进一步审计程序-存货与生产循环 5" xfId="5755"/>
    <cellStyle name="好_3-3 进一步审计程序-存货与生产循环 5 2" xfId="11052"/>
    <cellStyle name="好_3-3 进一步审计程序-存货与生产循环 6" xfId="11053"/>
    <cellStyle name="好_3-3 进一步审计程序-存货与生产循环 7" xfId="11054"/>
    <cellStyle name="好_3-3 进一步审计程序-存货与生产循环 8" xfId="11055"/>
    <cellStyle name="好_33-应交税费（空白模板）" xfId="5756"/>
    <cellStyle name="好_33-应交税费（空白模板） 2" xfId="5757"/>
    <cellStyle name="好_33-应交税费（空白模板） 2 2" xfId="5758"/>
    <cellStyle name="好_33-应交税费（空白模板） 3" xfId="5759"/>
    <cellStyle name="好_33-应交税费（空白模板） 3 2" xfId="5760"/>
    <cellStyle name="好_33-应交税费（空白模板） 4" xfId="5761"/>
    <cellStyle name="好_33-应交税费（空白模板） 5" xfId="11056"/>
    <cellStyle name="好_35-应付股利（空白模板）" xfId="5762"/>
    <cellStyle name="好_35-应付股利（空白模板） 2" xfId="5763"/>
    <cellStyle name="好_35-应付股利（空白模板） 2 2" xfId="5764"/>
    <cellStyle name="好_35-应付股利（空白模板） 3" xfId="5765"/>
    <cellStyle name="好_35-应付股利（空白模板） 3 2" xfId="5766"/>
    <cellStyle name="好_35-应付股利（空白模板） 4" xfId="5767"/>
    <cellStyle name="好_37-长期借款（空白模板）" xfId="431"/>
    <cellStyle name="好_37-长期借款（空白模板） 2" xfId="5768"/>
    <cellStyle name="好_37-长期借款（空白模板） 2 2" xfId="5769"/>
    <cellStyle name="好_37-长期借款（空白模板） 3" xfId="5770"/>
    <cellStyle name="好_37-长期借款（空白模板） 3 2" xfId="5771"/>
    <cellStyle name="好_37-长期借款（空白模板） 4" xfId="5772"/>
    <cellStyle name="好_37-长期借款（空白模板） 5" xfId="5773"/>
    <cellStyle name="好_37-长期借款（空白模板） 6" xfId="11057"/>
    <cellStyle name="好_37-长期借款（空白模板） 7" xfId="11058"/>
    <cellStyle name="好_37-长期借款（空白模板） 8" xfId="11059"/>
    <cellStyle name="好_38-应付债券（空白模板）" xfId="5774"/>
    <cellStyle name="好_38-应付债券（空白模板） 2" xfId="5775"/>
    <cellStyle name="好_38-应付债券（空白模板） 2 2" xfId="5776"/>
    <cellStyle name="好_38-应付债券（空白模板） 3" xfId="5777"/>
    <cellStyle name="好_38-应付债券（空白模板） 3 2" xfId="5778"/>
    <cellStyle name="好_38-应付债券（空白模板） 4" xfId="5779"/>
    <cellStyle name="好_39-长期应付款（空白模板）" xfId="5780"/>
    <cellStyle name="好_39-长期应付款（空白模板） 2" xfId="5781"/>
    <cellStyle name="好_39-长期应付款（空白模板） 2 2" xfId="5782"/>
    <cellStyle name="好_39-长期应付款（空白模板） 3" xfId="5783"/>
    <cellStyle name="好_39-长期应付款（空白模板） 3 2" xfId="5784"/>
    <cellStyle name="好_39-长期应付款（空白模板） 4" xfId="5785"/>
    <cellStyle name="好_3固定资产" xfId="5786"/>
    <cellStyle name="好_3固定资产 2" xfId="5787"/>
    <cellStyle name="好_3-应收票据（空白模板）" xfId="5788"/>
    <cellStyle name="好_3-应收票据（空白模板） 2" xfId="5789"/>
    <cellStyle name="好_3-应收票据（空白模板） 2 2" xfId="5790"/>
    <cellStyle name="好_3-应收票据（空白模板） 3" xfId="5791"/>
    <cellStyle name="好_3-应收票据（空白模板） 3 2" xfId="5792"/>
    <cellStyle name="好_3-应收票据（空白模板） 4" xfId="5793"/>
    <cellStyle name="好_40-专项应付款(空白模板)" xfId="581"/>
    <cellStyle name="好_40-专项应付款(空白模板) 10" xfId="5794"/>
    <cellStyle name="好_40-专项应付款(空白模板) 10 2" xfId="5795"/>
    <cellStyle name="好_40-专项应付款(空白模板) 11" xfId="5796"/>
    <cellStyle name="好_40-专项应付款(空白模板) 11 2" xfId="5797"/>
    <cellStyle name="好_40-专项应付款(空白模板) 12" xfId="5798"/>
    <cellStyle name="好_40-专项应付款(空白模板) 13" xfId="5799"/>
    <cellStyle name="好_40-专项应付款(空白模板) 14" xfId="5800"/>
    <cellStyle name="好_40-专项应付款(空白模板) 15" xfId="5801"/>
    <cellStyle name="好_40-专项应付款(空白模板) 16" xfId="11060"/>
    <cellStyle name="好_40-专项应付款(空白模板) 17" xfId="11061"/>
    <cellStyle name="好_40-专项应付款(空白模板) 18" xfId="11062"/>
    <cellStyle name="好_40-专项应付款(空白模板) 2" xfId="5802"/>
    <cellStyle name="好_40-专项应付款(空白模板) 2 2" xfId="5803"/>
    <cellStyle name="好_40-专项应付款(空白模板) 2 2 2" xfId="5804"/>
    <cellStyle name="好_40-专项应付款(空白模板) 2 3" xfId="5805"/>
    <cellStyle name="好_40-专项应付款(空白模板) 2 3 2" xfId="5806"/>
    <cellStyle name="好_40-专项应付款(空白模板) 2 4" xfId="5807"/>
    <cellStyle name="好_40-专项应付款(空白模板) 2 5" xfId="5808"/>
    <cellStyle name="好_40-专项应付款(空白模板) 3" xfId="5809"/>
    <cellStyle name="好_40-专项应付款(空白模板) 3 2" xfId="5810"/>
    <cellStyle name="好_40-专项应付款(空白模板) 3 3" xfId="5811"/>
    <cellStyle name="好_40-专项应付款(空白模板) 3 4" xfId="5812"/>
    <cellStyle name="好_40-专项应付款(空白模板) 4" xfId="5813"/>
    <cellStyle name="好_40-专项应付款(空白模板) 4 2" xfId="5814"/>
    <cellStyle name="好_40-专项应付款(空白模板) 4 3" xfId="5815"/>
    <cellStyle name="好_40-专项应付款(空白模板) 4 4" xfId="5816"/>
    <cellStyle name="好_40-专项应付款(空白模板) 5" xfId="5817"/>
    <cellStyle name="好_40-专项应付款(空白模板) 5 2" xfId="5818"/>
    <cellStyle name="好_40-专项应付款(空白模板) 5 3" xfId="5819"/>
    <cellStyle name="好_40-专项应付款(空白模板) 5 4" xfId="5820"/>
    <cellStyle name="好_40-专项应付款(空白模板) 6" xfId="5821"/>
    <cellStyle name="好_40-专项应付款(空白模板) 6 2" xfId="5822"/>
    <cellStyle name="好_40-专项应付款(空白模板) 6 3" xfId="5823"/>
    <cellStyle name="好_40-专项应付款(空白模板) 6 4" xfId="5824"/>
    <cellStyle name="好_40-专项应付款(空白模板) 7" xfId="5825"/>
    <cellStyle name="好_40-专项应付款(空白模板) 7 2" xfId="5826"/>
    <cellStyle name="好_40-专项应付款(空白模板) 8" xfId="5827"/>
    <cellStyle name="好_40-专项应付款(空白模板) 8 2" xfId="5828"/>
    <cellStyle name="好_40-专项应付款(空白模板) 9" xfId="5829"/>
    <cellStyle name="好_40-专项应付款(空白模板) 9 2" xfId="5830"/>
    <cellStyle name="好_41-预计负债（空白模板）" xfId="5831"/>
    <cellStyle name="好_41-预计负债（空白模板） 2" xfId="5832"/>
    <cellStyle name="好_41-预计负债（空白模板） 2 2" xfId="5833"/>
    <cellStyle name="好_41-预计负债（空白模板） 3" xfId="5834"/>
    <cellStyle name="好_41-预计负债（空白模板） 3 2" xfId="5835"/>
    <cellStyle name="好_41-预计负债（空白模板） 4" xfId="5836"/>
    <cellStyle name="好_42-递延所得税负债（空白模板）" xfId="5837"/>
    <cellStyle name="好_42-递延所得税负债（空白模板） 2" xfId="5838"/>
    <cellStyle name="好_42-递延所得税负债（空白模板） 2 2" xfId="5839"/>
    <cellStyle name="好_42-递延所得税负债（空白模板） 3" xfId="5840"/>
    <cellStyle name="好_42-递延所得税负债（空白模板） 3 2" xfId="5841"/>
    <cellStyle name="好_42-递延所得税负债（空白模板） 4" xfId="5842"/>
    <cellStyle name="好_45-股本（实收资本）（空白模板）" xfId="5843"/>
    <cellStyle name="好_45-股本（实收资本）（空白模板） 2" xfId="5844"/>
    <cellStyle name="好_45-股本（实收资本）（空白模板） 2 2" xfId="5845"/>
    <cellStyle name="好_45-股本（实收资本）（空白模板） 3" xfId="5846"/>
    <cellStyle name="好_45-股本（实收资本）（空白模板） 3 2" xfId="5847"/>
    <cellStyle name="好_45-股本（实收资本）（空白模板） 4" xfId="5848"/>
    <cellStyle name="好_46-资本公积（空白模板）" xfId="5849"/>
    <cellStyle name="好_46-资本公积（空白模板） 2" xfId="5850"/>
    <cellStyle name="好_46-资本公积（空白模板） 2 2" xfId="5851"/>
    <cellStyle name="好_46-资本公积（空白模板） 3" xfId="5852"/>
    <cellStyle name="好_46-资本公积（空白模板） 3 2" xfId="5853"/>
    <cellStyle name="好_46-资本公积（空白模板） 4" xfId="5854"/>
    <cellStyle name="好_47-盈余公积（空白模板）" xfId="5855"/>
    <cellStyle name="好_47-盈余公积（空白模板） 2" xfId="5856"/>
    <cellStyle name="好_47-盈余公积（空白模板） 2 2" xfId="5857"/>
    <cellStyle name="好_47-盈余公积（空白模板） 3" xfId="5858"/>
    <cellStyle name="好_47-盈余公积（空白模板） 3 2" xfId="5859"/>
    <cellStyle name="好_47-盈余公积（空白模板） 4" xfId="5860"/>
    <cellStyle name="好_48-未分配利润（空白模板）" xfId="5861"/>
    <cellStyle name="好_48-未分配利润（空白模板） 2" xfId="5862"/>
    <cellStyle name="好_48-未分配利润（空白模板） 2 2" xfId="5863"/>
    <cellStyle name="好_48-未分配利润（空白模板） 3" xfId="5864"/>
    <cellStyle name="好_48-未分配利润（空白模板） 3 2" xfId="5865"/>
    <cellStyle name="好_48-未分配利润（空白模板） 4" xfId="5866"/>
    <cellStyle name="好_49-营业收入（空白模板）" xfId="280"/>
    <cellStyle name="好_49-营业收入（空白模板） 10" xfId="5867"/>
    <cellStyle name="好_49-营业收入（空白模板） 10 2" xfId="5868"/>
    <cellStyle name="好_49-营业收入（空白模板） 11" xfId="5869"/>
    <cellStyle name="好_49-营业收入（空白模板） 11 2" xfId="5870"/>
    <cellStyle name="好_49-营业收入（空白模板） 12" xfId="5871"/>
    <cellStyle name="好_49-营业收入（空白模板） 13" xfId="5872"/>
    <cellStyle name="好_49-营业收入（空白模板） 14" xfId="5873"/>
    <cellStyle name="好_49-营业收入（空白模板） 15" xfId="5874"/>
    <cellStyle name="好_49-营业收入（空白模板） 16" xfId="5875"/>
    <cellStyle name="好_49-营业收入（空白模板） 17" xfId="11063"/>
    <cellStyle name="好_49-营业收入（空白模板） 18" xfId="11064"/>
    <cellStyle name="好_49-营业收入（空白模板） 19" xfId="11065"/>
    <cellStyle name="好_49-营业收入（空白模板） 2" xfId="5876"/>
    <cellStyle name="好_49-营业收入（空白模板） 2 2" xfId="5877"/>
    <cellStyle name="好_49-营业收入（空白模板） 2 2 2" xfId="5878"/>
    <cellStyle name="好_49-营业收入（空白模板） 2 3" xfId="5879"/>
    <cellStyle name="好_49-营业收入（空白模板） 2 3 2" xfId="5880"/>
    <cellStyle name="好_49-营业收入（空白模板） 2 4" xfId="5881"/>
    <cellStyle name="好_49-营业收入（空白模板） 2 5" xfId="5882"/>
    <cellStyle name="好_49-营业收入（空白模板） 2 6" xfId="11066"/>
    <cellStyle name="好_49-营业收入（空白模板） 3" xfId="5883"/>
    <cellStyle name="好_49-营业收入（空白模板） 3 2" xfId="5884"/>
    <cellStyle name="好_49-营业收入（空白模板） 3 3" xfId="5885"/>
    <cellStyle name="好_49-营业收入（空白模板） 3 4" xfId="5886"/>
    <cellStyle name="好_49-营业收入（空白模板） 3 5" xfId="11067"/>
    <cellStyle name="好_49-营业收入（空白模板） 4" xfId="5887"/>
    <cellStyle name="好_49-营业收入（空白模板） 4 2" xfId="5888"/>
    <cellStyle name="好_49-营业收入（空白模板） 4 3" xfId="5889"/>
    <cellStyle name="好_49-营业收入（空白模板） 4 4" xfId="5890"/>
    <cellStyle name="好_49-营业收入（空白模板） 4 5" xfId="11068"/>
    <cellStyle name="好_49-营业收入（空白模板） 5" xfId="5891"/>
    <cellStyle name="好_49-营业收入（空白模板） 5 2" xfId="5892"/>
    <cellStyle name="好_49-营业收入（空白模板） 5 3" xfId="5893"/>
    <cellStyle name="好_49-营业收入（空白模板） 5 4" xfId="5894"/>
    <cellStyle name="好_49-营业收入（空白模板） 5 5" xfId="11069"/>
    <cellStyle name="好_49-营业收入（空白模板） 6" xfId="5895"/>
    <cellStyle name="好_49-营业收入（空白模板） 6 2" xfId="5896"/>
    <cellStyle name="好_49-营业收入（空白模板） 6 3" xfId="5897"/>
    <cellStyle name="好_49-营业收入（空白模板） 6 4" xfId="5898"/>
    <cellStyle name="好_49-营业收入（空白模板） 6 5" xfId="11070"/>
    <cellStyle name="好_49-营业收入（空白模板） 7" xfId="5899"/>
    <cellStyle name="好_49-营业收入（空白模板） 7 2" xfId="5900"/>
    <cellStyle name="好_49-营业收入（空白模板） 8" xfId="5901"/>
    <cellStyle name="好_49-营业收入（空白模板） 8 2" xfId="5902"/>
    <cellStyle name="好_49-营业收入（空白模板） 9" xfId="5903"/>
    <cellStyle name="好_49-营业收入（空白模板） 9 2" xfId="5904"/>
    <cellStyle name="好_49-营业收入（空白模板）_3固定资产" xfId="5905"/>
    <cellStyle name="好_49-营业收入（空白模板）_3固定资产 2" xfId="5906"/>
    <cellStyle name="好_49-营业收入（空白模板）_Book2" xfId="5907"/>
    <cellStyle name="好_49-营业收入（空白模板）_Book2 2" xfId="5908"/>
    <cellStyle name="好_49-营业收入（空白模板）_财务费用" xfId="11071"/>
    <cellStyle name="好_49-营业收入（空白模板）_固定资产" xfId="5909"/>
    <cellStyle name="好_49-营业收入（空白模板）_固定资产 2" xfId="5910"/>
    <cellStyle name="好_49-营业收入（空白模板）_货币资金" xfId="5911"/>
    <cellStyle name="好_49-营业收入（空白模板）_货币资金 2" xfId="5912"/>
    <cellStyle name="好_49-营业收入（空白模板）_应收账款" xfId="5913"/>
    <cellStyle name="好_49-营业收入（空白模板）_应收账款 2" xfId="5914"/>
    <cellStyle name="好_4-应收账款（空白模板）" xfId="281"/>
    <cellStyle name="好_4-应收账款（空白模板） 10" xfId="5915"/>
    <cellStyle name="好_4-应收账款（空白模板） 10 2" xfId="5916"/>
    <cellStyle name="好_4-应收账款（空白模板） 11" xfId="5917"/>
    <cellStyle name="好_4-应收账款（空白模板） 11 2" xfId="5918"/>
    <cellStyle name="好_4-应收账款（空白模板） 12" xfId="5919"/>
    <cellStyle name="好_4-应收账款（空白模板） 13" xfId="5920"/>
    <cellStyle name="好_4-应收账款（空白模板） 14" xfId="5921"/>
    <cellStyle name="好_4-应收账款（空白模板） 15" xfId="5922"/>
    <cellStyle name="好_4-应收账款（空白模板） 16" xfId="5923"/>
    <cellStyle name="好_4-应收账款（空白模板） 17" xfId="11072"/>
    <cellStyle name="好_4-应收账款（空白模板） 18" xfId="11073"/>
    <cellStyle name="好_4-应收账款（空白模板） 19" xfId="11074"/>
    <cellStyle name="好_4-应收账款（空白模板） 2" xfId="5924"/>
    <cellStyle name="好_4-应收账款（空白模板） 2 2" xfId="5925"/>
    <cellStyle name="好_4-应收账款（空白模板） 2 2 2" xfId="5926"/>
    <cellStyle name="好_4-应收账款（空白模板） 2 3" xfId="5927"/>
    <cellStyle name="好_4-应收账款（空白模板） 2 3 2" xfId="5928"/>
    <cellStyle name="好_4-应收账款（空白模板） 2 4" xfId="5929"/>
    <cellStyle name="好_4-应收账款（空白模板） 2 5" xfId="5930"/>
    <cellStyle name="好_4-应收账款（空白模板） 2 6" xfId="11075"/>
    <cellStyle name="好_4-应收账款（空白模板） 3" xfId="5931"/>
    <cellStyle name="好_4-应收账款（空白模板） 3 2" xfId="5932"/>
    <cellStyle name="好_4-应收账款（空白模板） 3 3" xfId="5933"/>
    <cellStyle name="好_4-应收账款（空白模板） 3 4" xfId="5934"/>
    <cellStyle name="好_4-应收账款（空白模板） 3 5" xfId="11076"/>
    <cellStyle name="好_4-应收账款（空白模板） 4" xfId="5935"/>
    <cellStyle name="好_4-应收账款（空白模板） 4 2" xfId="5936"/>
    <cellStyle name="好_4-应收账款（空白模板） 4 3" xfId="5937"/>
    <cellStyle name="好_4-应收账款（空白模板） 4 4" xfId="5938"/>
    <cellStyle name="好_4-应收账款（空白模板） 4 5" xfId="11077"/>
    <cellStyle name="好_4-应收账款（空白模板） 5" xfId="5939"/>
    <cellStyle name="好_4-应收账款（空白模板） 5 2" xfId="5940"/>
    <cellStyle name="好_4-应收账款（空白模板） 5 3" xfId="5941"/>
    <cellStyle name="好_4-应收账款（空白模板） 5 4" xfId="5942"/>
    <cellStyle name="好_4-应收账款（空白模板） 5 5" xfId="11078"/>
    <cellStyle name="好_4-应收账款（空白模板） 6" xfId="5943"/>
    <cellStyle name="好_4-应收账款（空白模板） 6 2" xfId="5944"/>
    <cellStyle name="好_4-应收账款（空白模板） 6 3" xfId="5945"/>
    <cellStyle name="好_4-应收账款（空白模板） 6 4" xfId="5946"/>
    <cellStyle name="好_4-应收账款（空白模板） 6 5" xfId="11079"/>
    <cellStyle name="好_4-应收账款（空白模板） 7" xfId="5947"/>
    <cellStyle name="好_4-应收账款（空白模板） 7 2" xfId="5948"/>
    <cellStyle name="好_4-应收账款（空白模板） 8" xfId="5949"/>
    <cellStyle name="好_4-应收账款（空白模板） 8 2" xfId="5950"/>
    <cellStyle name="好_4-应收账款（空白模板） 9" xfId="5951"/>
    <cellStyle name="好_4-应收账款（空白模板） 9 2" xfId="5952"/>
    <cellStyle name="好_5.2-特别风险应对底稿" xfId="11080"/>
    <cellStyle name="好_50-营业成本（空白模板）" xfId="282"/>
    <cellStyle name="好_50-营业成本（空白模板） 10" xfId="5953"/>
    <cellStyle name="好_50-营业成本（空白模板） 10 2" xfId="5954"/>
    <cellStyle name="好_50-营业成本（空白模板） 11" xfId="5955"/>
    <cellStyle name="好_50-营业成本（空白模板） 11 2" xfId="5956"/>
    <cellStyle name="好_50-营业成本（空白模板） 12" xfId="5957"/>
    <cellStyle name="好_50-营业成本（空白模板） 13" xfId="5958"/>
    <cellStyle name="好_50-营业成本（空白模板） 14" xfId="5959"/>
    <cellStyle name="好_50-营业成本（空白模板） 15" xfId="5960"/>
    <cellStyle name="好_50-营业成本（空白模板） 16" xfId="5961"/>
    <cellStyle name="好_50-营业成本（空白模板） 17" xfId="11081"/>
    <cellStyle name="好_50-营业成本（空白模板） 18" xfId="11082"/>
    <cellStyle name="好_50-营业成本（空白模板） 19" xfId="11083"/>
    <cellStyle name="好_50-营业成本（空白模板） 2" xfId="5962"/>
    <cellStyle name="好_50-营业成本（空白模板） 2 2" xfId="5963"/>
    <cellStyle name="好_50-营业成本（空白模板） 2 2 2" xfId="5964"/>
    <cellStyle name="好_50-营业成本（空白模板） 2 3" xfId="5965"/>
    <cellStyle name="好_50-营业成本（空白模板） 2 3 2" xfId="5966"/>
    <cellStyle name="好_50-营业成本（空白模板） 2 4" xfId="5967"/>
    <cellStyle name="好_50-营业成本（空白模板） 2 5" xfId="5968"/>
    <cellStyle name="好_50-营业成本（空白模板） 2 6" xfId="11084"/>
    <cellStyle name="好_50-营业成本（空白模板） 3" xfId="5969"/>
    <cellStyle name="好_50-营业成本（空白模板） 3 2" xfId="5970"/>
    <cellStyle name="好_50-营业成本（空白模板） 3 3" xfId="5971"/>
    <cellStyle name="好_50-营业成本（空白模板） 3 4" xfId="5972"/>
    <cellStyle name="好_50-营业成本（空白模板） 3 5" xfId="11085"/>
    <cellStyle name="好_50-营业成本（空白模板） 4" xfId="5973"/>
    <cellStyle name="好_50-营业成本（空白模板） 4 2" xfId="5974"/>
    <cellStyle name="好_50-营业成本（空白模板） 4 3" xfId="5975"/>
    <cellStyle name="好_50-营业成本（空白模板） 4 4" xfId="5976"/>
    <cellStyle name="好_50-营业成本（空白模板） 4 5" xfId="11086"/>
    <cellStyle name="好_50-营业成本（空白模板） 5" xfId="5977"/>
    <cellStyle name="好_50-营业成本（空白模板） 5 2" xfId="5978"/>
    <cellStyle name="好_50-营业成本（空白模板） 5 3" xfId="5979"/>
    <cellStyle name="好_50-营业成本（空白模板） 5 4" xfId="5980"/>
    <cellStyle name="好_50-营业成本（空白模板） 5 5" xfId="11087"/>
    <cellStyle name="好_50-营业成本（空白模板） 6" xfId="5981"/>
    <cellStyle name="好_50-营业成本（空白模板） 6 2" xfId="5982"/>
    <cellStyle name="好_50-营业成本（空白模板） 6 3" xfId="5983"/>
    <cellStyle name="好_50-营业成本（空白模板） 6 4" xfId="5984"/>
    <cellStyle name="好_50-营业成本（空白模板） 6 5" xfId="11088"/>
    <cellStyle name="好_50-营业成本（空白模板） 7" xfId="5985"/>
    <cellStyle name="好_50-营业成本（空白模板） 7 2" xfId="5986"/>
    <cellStyle name="好_50-营业成本（空白模板） 8" xfId="5987"/>
    <cellStyle name="好_50-营业成本（空白模板） 8 2" xfId="5988"/>
    <cellStyle name="好_50-营业成本（空白模板） 9" xfId="5989"/>
    <cellStyle name="好_50-营业成本（空白模板） 9 2" xfId="5990"/>
    <cellStyle name="好_50-营业成本（空白模板）_3固定资产" xfId="5991"/>
    <cellStyle name="好_50-营业成本（空白模板）_3固定资产 2" xfId="5992"/>
    <cellStyle name="好_50-营业成本（空白模板）_Book2" xfId="5993"/>
    <cellStyle name="好_50-营业成本（空白模板）_Book2 2" xfId="5994"/>
    <cellStyle name="好_50-营业成本（空白模板）_财务费用" xfId="11089"/>
    <cellStyle name="好_50-营业成本（空白模板）_固定资产" xfId="5995"/>
    <cellStyle name="好_50-营业成本（空白模板）_固定资产 2" xfId="5996"/>
    <cellStyle name="好_50-营业成本（空白模板）_货币资金" xfId="5997"/>
    <cellStyle name="好_50-营业成本（空白模板）_货币资金 2" xfId="5998"/>
    <cellStyle name="好_50-营业成本（空白模板）_应收账款" xfId="5999"/>
    <cellStyle name="好_50-营业成本（空白模板）_应收账款 2" xfId="6000"/>
    <cellStyle name="好_51-营业税金及附加（空白模板）" xfId="283"/>
    <cellStyle name="好_51-营业税金及附加（空白模板） 10" xfId="6001"/>
    <cellStyle name="好_51-营业税金及附加（空白模板） 10 2" xfId="6002"/>
    <cellStyle name="好_51-营业税金及附加（空白模板） 11" xfId="6003"/>
    <cellStyle name="好_51-营业税金及附加（空白模板） 11 2" xfId="6004"/>
    <cellStyle name="好_51-营业税金及附加（空白模板） 12" xfId="6005"/>
    <cellStyle name="好_51-营业税金及附加（空白模板） 13" xfId="6006"/>
    <cellStyle name="好_51-营业税金及附加（空白模板） 14" xfId="6007"/>
    <cellStyle name="好_51-营业税金及附加（空白模板） 15" xfId="6008"/>
    <cellStyle name="好_51-营业税金及附加（空白模板） 16" xfId="6009"/>
    <cellStyle name="好_51-营业税金及附加（空白模板） 17" xfId="11090"/>
    <cellStyle name="好_51-营业税金及附加（空白模板） 18" xfId="11091"/>
    <cellStyle name="好_51-营业税金及附加（空白模板） 19" xfId="11092"/>
    <cellStyle name="好_51-营业税金及附加（空白模板） 2" xfId="6010"/>
    <cellStyle name="好_51-营业税金及附加（空白模板） 2 2" xfId="6011"/>
    <cellStyle name="好_51-营业税金及附加（空白模板） 2 2 2" xfId="6012"/>
    <cellStyle name="好_51-营业税金及附加（空白模板） 2 3" xfId="6013"/>
    <cellStyle name="好_51-营业税金及附加（空白模板） 2 3 2" xfId="6014"/>
    <cellStyle name="好_51-营业税金及附加（空白模板） 2 4" xfId="6015"/>
    <cellStyle name="好_51-营业税金及附加（空白模板） 2 5" xfId="6016"/>
    <cellStyle name="好_51-营业税金及附加（空白模板） 2 6" xfId="11093"/>
    <cellStyle name="好_51-营业税金及附加（空白模板） 3" xfId="6017"/>
    <cellStyle name="好_51-营业税金及附加（空白模板） 3 2" xfId="6018"/>
    <cellStyle name="好_51-营业税金及附加（空白模板） 3 3" xfId="6019"/>
    <cellStyle name="好_51-营业税金及附加（空白模板） 3 4" xfId="6020"/>
    <cellStyle name="好_51-营业税金及附加（空白模板） 3 5" xfId="11094"/>
    <cellStyle name="好_51-营业税金及附加（空白模板） 4" xfId="6021"/>
    <cellStyle name="好_51-营业税金及附加（空白模板） 4 2" xfId="6022"/>
    <cellStyle name="好_51-营业税金及附加（空白模板） 4 3" xfId="6023"/>
    <cellStyle name="好_51-营业税金及附加（空白模板） 4 4" xfId="6024"/>
    <cellStyle name="好_51-营业税金及附加（空白模板） 4 5" xfId="11095"/>
    <cellStyle name="好_51-营业税金及附加（空白模板） 5" xfId="6025"/>
    <cellStyle name="好_51-营业税金及附加（空白模板） 5 2" xfId="6026"/>
    <cellStyle name="好_51-营业税金及附加（空白模板） 5 3" xfId="6027"/>
    <cellStyle name="好_51-营业税金及附加（空白模板） 5 4" xfId="6028"/>
    <cellStyle name="好_51-营业税金及附加（空白模板） 5 5" xfId="11096"/>
    <cellStyle name="好_51-营业税金及附加（空白模板） 6" xfId="6029"/>
    <cellStyle name="好_51-营业税金及附加（空白模板） 6 2" xfId="6030"/>
    <cellStyle name="好_51-营业税金及附加（空白模板） 6 3" xfId="6031"/>
    <cellStyle name="好_51-营业税金及附加（空白模板） 6 4" xfId="6032"/>
    <cellStyle name="好_51-营业税金及附加（空白模板） 6 5" xfId="11097"/>
    <cellStyle name="好_51-营业税金及附加（空白模板） 7" xfId="6033"/>
    <cellStyle name="好_51-营业税金及附加（空白模板） 7 2" xfId="6034"/>
    <cellStyle name="好_51-营业税金及附加（空白模板） 8" xfId="6035"/>
    <cellStyle name="好_51-营业税金及附加（空白模板） 8 2" xfId="6036"/>
    <cellStyle name="好_51-营业税金及附加（空白模板） 9" xfId="6037"/>
    <cellStyle name="好_51-营业税金及附加（空白模板） 9 2" xfId="6038"/>
    <cellStyle name="好_51-营业税金及附加（空白模板）_3固定资产" xfId="6039"/>
    <cellStyle name="好_51-营业税金及附加（空白模板）_3固定资产 2" xfId="6040"/>
    <cellStyle name="好_51-营业税金及附加（空白模板）_Book2" xfId="6041"/>
    <cellStyle name="好_51-营业税金及附加（空白模板）_Book2 2" xfId="6042"/>
    <cellStyle name="好_51-营业税金及附加（空白模板）_财务费用" xfId="11098"/>
    <cellStyle name="好_51-营业税金及附加（空白模板）_固定资产" xfId="6043"/>
    <cellStyle name="好_51-营业税金及附加（空白模板）_固定资产 2" xfId="6044"/>
    <cellStyle name="好_51-营业税金及附加（空白模板）_货币资金" xfId="6045"/>
    <cellStyle name="好_51-营业税金及附加（空白模板）_货币资金 2" xfId="6046"/>
    <cellStyle name="好_51-营业税金及附加（空白模板）_应收账款" xfId="6047"/>
    <cellStyle name="好_51-营业税金及附加（空白模板）_应收账款 2" xfId="6048"/>
    <cellStyle name="好_52-销售费用（空白模板）" xfId="6049"/>
    <cellStyle name="好_52-销售费用（空白模板） 2" xfId="6050"/>
    <cellStyle name="好_52-销售费用（空白模板） 2 2" xfId="6051"/>
    <cellStyle name="好_52-销售费用（空白模板） 3" xfId="6052"/>
    <cellStyle name="好_52-销售费用（空白模板） 3 2" xfId="6053"/>
    <cellStyle name="好_52-销售费用（空白模板） 4" xfId="6054"/>
    <cellStyle name="好_53-管理费用（空白模板）" xfId="6055"/>
    <cellStyle name="好_53-管理费用（空白模板） 2" xfId="6056"/>
    <cellStyle name="好_53-管理费用（空白模板） 2 2" xfId="6057"/>
    <cellStyle name="好_53-管理费用（空白模板） 3" xfId="6058"/>
    <cellStyle name="好_54-财务费用（空白模板）" xfId="284"/>
    <cellStyle name="好_54-财务费用（空白模板） 10" xfId="6059"/>
    <cellStyle name="好_54-财务费用（空白模板） 10 2" xfId="6060"/>
    <cellStyle name="好_54-财务费用（空白模板） 11" xfId="6061"/>
    <cellStyle name="好_54-财务费用（空白模板） 11 2" xfId="6062"/>
    <cellStyle name="好_54-财务费用（空白模板） 12" xfId="6063"/>
    <cellStyle name="好_54-财务费用（空白模板） 13" xfId="6064"/>
    <cellStyle name="好_54-财务费用（空白模板） 14" xfId="6065"/>
    <cellStyle name="好_54-财务费用（空白模板） 15" xfId="6066"/>
    <cellStyle name="好_54-财务费用（空白模板） 16" xfId="6067"/>
    <cellStyle name="好_54-财务费用（空白模板） 17" xfId="11099"/>
    <cellStyle name="好_54-财务费用（空白模板） 18" xfId="11100"/>
    <cellStyle name="好_54-财务费用（空白模板） 19" xfId="11101"/>
    <cellStyle name="好_54-财务费用（空白模板） 2" xfId="6068"/>
    <cellStyle name="好_54-财务费用（空白模板） 2 2" xfId="6069"/>
    <cellStyle name="好_54-财务费用（空白模板） 2 2 2" xfId="6070"/>
    <cellStyle name="好_54-财务费用（空白模板） 2 3" xfId="6071"/>
    <cellStyle name="好_54-财务费用（空白模板） 2 3 2" xfId="6072"/>
    <cellStyle name="好_54-财务费用（空白模板） 2 4" xfId="6073"/>
    <cellStyle name="好_54-财务费用（空白模板） 2 5" xfId="6074"/>
    <cellStyle name="好_54-财务费用（空白模板） 2 6" xfId="11102"/>
    <cellStyle name="好_54-财务费用（空白模板） 3" xfId="6075"/>
    <cellStyle name="好_54-财务费用（空白模板） 3 2" xfId="6076"/>
    <cellStyle name="好_54-财务费用（空白模板） 3 3" xfId="6077"/>
    <cellStyle name="好_54-财务费用（空白模板） 3 4" xfId="6078"/>
    <cellStyle name="好_54-财务费用（空白模板） 3 5" xfId="11103"/>
    <cellStyle name="好_54-财务费用（空白模板） 4" xfId="6079"/>
    <cellStyle name="好_54-财务费用（空白模板） 4 2" xfId="6080"/>
    <cellStyle name="好_54-财务费用（空白模板） 4 3" xfId="6081"/>
    <cellStyle name="好_54-财务费用（空白模板） 4 4" xfId="6082"/>
    <cellStyle name="好_54-财务费用（空白模板） 4 5" xfId="11104"/>
    <cellStyle name="好_54-财务费用（空白模板） 5" xfId="6083"/>
    <cellStyle name="好_54-财务费用（空白模板） 5 2" xfId="6084"/>
    <cellStyle name="好_54-财务费用（空白模板） 5 3" xfId="6085"/>
    <cellStyle name="好_54-财务费用（空白模板） 5 4" xfId="6086"/>
    <cellStyle name="好_54-财务费用（空白模板） 5 5" xfId="11105"/>
    <cellStyle name="好_54-财务费用（空白模板） 6" xfId="6087"/>
    <cellStyle name="好_54-财务费用（空白模板） 6 2" xfId="6088"/>
    <cellStyle name="好_54-财务费用（空白模板） 6 3" xfId="6089"/>
    <cellStyle name="好_54-财务费用（空白模板） 6 4" xfId="6090"/>
    <cellStyle name="好_54-财务费用（空白模板） 6 5" xfId="11106"/>
    <cellStyle name="好_54-财务费用（空白模板） 7" xfId="6091"/>
    <cellStyle name="好_54-财务费用（空白模板） 7 2" xfId="6092"/>
    <cellStyle name="好_54-财务费用（空白模板） 8" xfId="6093"/>
    <cellStyle name="好_54-财务费用（空白模板） 8 2" xfId="6094"/>
    <cellStyle name="好_54-财务费用（空白模板） 9" xfId="6095"/>
    <cellStyle name="好_54-财务费用（空白模板） 9 2" xfId="6096"/>
    <cellStyle name="好_54-财务费用（空白模板）_3固定资产" xfId="6097"/>
    <cellStyle name="好_54-财务费用（空白模板）_3固定资产 2" xfId="6098"/>
    <cellStyle name="好_54-财务费用（空白模板）_Book2" xfId="6099"/>
    <cellStyle name="好_54-财务费用（空白模板）_Book2 2" xfId="6100"/>
    <cellStyle name="好_54-财务费用（空白模板）_财务费用" xfId="11107"/>
    <cellStyle name="好_54-财务费用（空白模板）_固定资产" xfId="6101"/>
    <cellStyle name="好_54-财务费用（空白模板）_固定资产 2" xfId="6102"/>
    <cellStyle name="好_54-财务费用（空白模板）_货币资金" xfId="6103"/>
    <cellStyle name="好_54-财务费用（空白模板）_货币资金 2" xfId="6104"/>
    <cellStyle name="好_54-财务费用（空白模板）_应收账款" xfId="6105"/>
    <cellStyle name="好_54-财务费用（空白模板）_应收账款 2" xfId="6106"/>
    <cellStyle name="好_55-资产减值损失（空白模板）" xfId="285"/>
    <cellStyle name="好_55-资产减值损失（空白模板） 10" xfId="6107"/>
    <cellStyle name="好_55-资产减值损失（空白模板） 10 2" xfId="6108"/>
    <cellStyle name="好_55-资产减值损失（空白模板） 11" xfId="6109"/>
    <cellStyle name="好_55-资产减值损失（空白模板） 11 2" xfId="6110"/>
    <cellStyle name="好_55-资产减值损失（空白模板） 12" xfId="6111"/>
    <cellStyle name="好_55-资产减值损失（空白模板） 13" xfId="6112"/>
    <cellStyle name="好_55-资产减值损失（空白模板） 14" xfId="6113"/>
    <cellStyle name="好_55-资产减值损失（空白模板） 15" xfId="6114"/>
    <cellStyle name="好_55-资产减值损失（空白模板） 16" xfId="6115"/>
    <cellStyle name="好_55-资产减值损失（空白模板） 17" xfId="11108"/>
    <cellStyle name="好_55-资产减值损失（空白模板） 18" xfId="11109"/>
    <cellStyle name="好_55-资产减值损失（空白模板） 19" xfId="11110"/>
    <cellStyle name="好_55-资产减值损失（空白模板） 2" xfId="6116"/>
    <cellStyle name="好_55-资产减值损失（空白模板） 2 2" xfId="6117"/>
    <cellStyle name="好_55-资产减值损失（空白模板） 2 2 2" xfId="6118"/>
    <cellStyle name="好_55-资产减值损失（空白模板） 2 3" xfId="6119"/>
    <cellStyle name="好_55-资产减值损失（空白模板） 2 3 2" xfId="6120"/>
    <cellStyle name="好_55-资产减值损失（空白模板） 2 4" xfId="6121"/>
    <cellStyle name="好_55-资产减值损失（空白模板） 2 5" xfId="6122"/>
    <cellStyle name="好_55-资产减值损失（空白模板） 2 6" xfId="11111"/>
    <cellStyle name="好_55-资产减值损失（空白模板） 3" xfId="6123"/>
    <cellStyle name="好_55-资产减值损失（空白模板） 3 2" xfId="6124"/>
    <cellStyle name="好_55-资产减值损失（空白模板） 3 3" xfId="6125"/>
    <cellStyle name="好_55-资产减值损失（空白模板） 3 4" xfId="6126"/>
    <cellStyle name="好_55-资产减值损失（空白模板） 3 5" xfId="11112"/>
    <cellStyle name="好_55-资产减值损失（空白模板） 4" xfId="6127"/>
    <cellStyle name="好_55-资产减值损失（空白模板） 4 2" xfId="6128"/>
    <cellStyle name="好_55-资产减值损失（空白模板） 4 3" xfId="6129"/>
    <cellStyle name="好_55-资产减值损失（空白模板） 4 4" xfId="6130"/>
    <cellStyle name="好_55-资产减值损失（空白模板） 4 5" xfId="11113"/>
    <cellStyle name="好_55-资产减值损失（空白模板） 5" xfId="6131"/>
    <cellStyle name="好_55-资产减值损失（空白模板） 5 2" xfId="6132"/>
    <cellStyle name="好_55-资产减值损失（空白模板） 5 3" xfId="6133"/>
    <cellStyle name="好_55-资产减值损失（空白模板） 5 4" xfId="6134"/>
    <cellStyle name="好_55-资产减值损失（空白模板） 5 5" xfId="11114"/>
    <cellStyle name="好_55-资产减值损失（空白模板） 6" xfId="6135"/>
    <cellStyle name="好_55-资产减值损失（空白模板） 6 2" xfId="6136"/>
    <cellStyle name="好_55-资产减值损失（空白模板） 6 3" xfId="6137"/>
    <cellStyle name="好_55-资产减值损失（空白模板） 6 4" xfId="6138"/>
    <cellStyle name="好_55-资产减值损失（空白模板） 6 5" xfId="11115"/>
    <cellStyle name="好_55-资产减值损失（空白模板） 7" xfId="6139"/>
    <cellStyle name="好_55-资产减值损失（空白模板） 7 2" xfId="6140"/>
    <cellStyle name="好_55-资产减值损失（空白模板） 8" xfId="6141"/>
    <cellStyle name="好_55-资产减值损失（空白模板） 8 2" xfId="6142"/>
    <cellStyle name="好_55-资产减值损失（空白模板） 9" xfId="6143"/>
    <cellStyle name="好_55-资产减值损失（空白模板） 9 2" xfId="6144"/>
    <cellStyle name="好_55-资产减值损失（空白模板）_3固定资产" xfId="6145"/>
    <cellStyle name="好_55-资产减值损失（空白模板）_3固定资产 2" xfId="6146"/>
    <cellStyle name="好_55-资产减值损失（空白模板）_Book2" xfId="6147"/>
    <cellStyle name="好_55-资产减值损失（空白模板）_Book2 2" xfId="6148"/>
    <cellStyle name="好_55-资产减值损失（空白模板）_财务费用" xfId="11116"/>
    <cellStyle name="好_55-资产减值损失（空白模板）_固定资产" xfId="6149"/>
    <cellStyle name="好_55-资产减值损失（空白模板）_固定资产 2" xfId="6150"/>
    <cellStyle name="好_55-资产减值损失（空白模板）_货币资金" xfId="6151"/>
    <cellStyle name="好_55-资产减值损失（空白模板）_货币资金 2" xfId="6152"/>
    <cellStyle name="好_55-资产减值损失（空白模板）_应收账款" xfId="6153"/>
    <cellStyle name="好_55-资产减值损失（空白模板）_应收账款 2" xfId="6154"/>
    <cellStyle name="好_56-公允价值损益变动（空白模板）" xfId="6155"/>
    <cellStyle name="好_56-公允价值损益变动（空白模板） 10" xfId="6156"/>
    <cellStyle name="好_56-公允价值损益变动（空白模板） 10 2" xfId="6157"/>
    <cellStyle name="好_56-公允价值损益变动（空白模板） 11" xfId="6158"/>
    <cellStyle name="好_56-公允价值损益变动（空白模板） 11 2" xfId="6159"/>
    <cellStyle name="好_56-公允价值损益变动（空白模板） 12" xfId="6160"/>
    <cellStyle name="好_56-公允价值损益变动（空白模板） 13" xfId="6161"/>
    <cellStyle name="好_56-公允价值损益变动（空白模板） 2" xfId="6162"/>
    <cellStyle name="好_56-公允价值损益变动（空白模板） 2 2" xfId="6163"/>
    <cellStyle name="好_56-公允价值损益变动（空白模板） 3" xfId="6164"/>
    <cellStyle name="好_56-公允价值损益变动（空白模板） 3 2" xfId="6165"/>
    <cellStyle name="好_56-公允价值损益变动（空白模板） 4" xfId="6166"/>
    <cellStyle name="好_56-公允价值损益变动（空白模板） 4 2" xfId="6167"/>
    <cellStyle name="好_56-公允价值损益变动（空白模板） 5" xfId="6168"/>
    <cellStyle name="好_56-公允价值损益变动（空白模板） 5 2" xfId="6169"/>
    <cellStyle name="好_56-公允价值损益变动（空白模板） 6" xfId="6170"/>
    <cellStyle name="好_56-公允价值损益变动（空白模板） 6 2" xfId="6171"/>
    <cellStyle name="好_56-公允价值损益变动（空白模板） 7" xfId="6172"/>
    <cellStyle name="好_56-公允价值损益变动（空白模板） 7 2" xfId="6173"/>
    <cellStyle name="好_56-公允价值损益变动（空白模板） 8" xfId="6174"/>
    <cellStyle name="好_56-公允价值损益变动（空白模板） 8 2" xfId="6175"/>
    <cellStyle name="好_56-公允价值损益变动（空白模板） 9" xfId="6176"/>
    <cellStyle name="好_56-公允价值损益变动（空白模板） 9 2" xfId="6177"/>
    <cellStyle name="好_57-投资收益（空白模板）" xfId="6178"/>
    <cellStyle name="好_57-投资收益（空白模板） 2" xfId="6179"/>
    <cellStyle name="好_57-投资收益（空白模板） 2 2" xfId="6180"/>
    <cellStyle name="好_57-投资收益（空白模板） 3" xfId="6181"/>
    <cellStyle name="好_57-投资收益（空白模板） 3 2" xfId="6182"/>
    <cellStyle name="好_57-投资收益（空白模板） 4" xfId="6183"/>
    <cellStyle name="好_58-营业外收入（空白模板）" xfId="6184"/>
    <cellStyle name="好_58-营业外收入（空白模板） 2" xfId="6185"/>
    <cellStyle name="好_58-营业外收入（空白模板） 2 2" xfId="6186"/>
    <cellStyle name="好_58-营业外收入（空白模板） 3" xfId="6187"/>
    <cellStyle name="好_58-营业外收入（空白模板） 4" xfId="6188"/>
    <cellStyle name="好_59-营业外支出（空白模板）" xfId="6189"/>
    <cellStyle name="好_59-营业外支出（空白模板） 2" xfId="6190"/>
    <cellStyle name="好_59-营业外支出（空白模板） 2 2" xfId="6191"/>
    <cellStyle name="好_59-营业外支出（空白模板） 3" xfId="6192"/>
    <cellStyle name="好_59-营业外支出（空白模板） 4" xfId="6193"/>
    <cellStyle name="好_5-预付款项（空白模板）" xfId="6194"/>
    <cellStyle name="好_5-预付款项（空白模板） 2" xfId="6195"/>
    <cellStyle name="好_5-预付款项（空白模板） 2 2" xfId="6196"/>
    <cellStyle name="好_5-预付款项（空白模板） 3" xfId="6197"/>
    <cellStyle name="好_5-预付款项（空白模板） 3 2" xfId="6198"/>
    <cellStyle name="好_5-预付款项（空白模板） 4" xfId="6199"/>
    <cellStyle name="好_60-所得税费用（空白模板）" xfId="6200"/>
    <cellStyle name="好_60-所得税费用（空白模板） 10" xfId="6201"/>
    <cellStyle name="好_60-所得税费用（空白模板） 10 2" xfId="6202"/>
    <cellStyle name="好_60-所得税费用（空白模板） 11" xfId="6203"/>
    <cellStyle name="好_60-所得税费用（空白模板） 2" xfId="6204"/>
    <cellStyle name="好_60-所得税费用（空白模板） 2 2" xfId="6205"/>
    <cellStyle name="好_60-所得税费用（空白模板） 3" xfId="6206"/>
    <cellStyle name="好_60-所得税费用（空白模板） 3 2" xfId="6207"/>
    <cellStyle name="好_60-所得税费用（空白模板） 4" xfId="6208"/>
    <cellStyle name="好_60-所得税费用（空白模板） 4 2" xfId="6209"/>
    <cellStyle name="好_60-所得税费用（空白模板） 5" xfId="6210"/>
    <cellStyle name="好_60-所得税费用（空白模板） 5 2" xfId="6211"/>
    <cellStyle name="好_60-所得税费用（空白模板） 6" xfId="6212"/>
    <cellStyle name="好_60-所得税费用（空白模板） 6 2" xfId="6213"/>
    <cellStyle name="好_60-所得税费用（空白模板） 7" xfId="6214"/>
    <cellStyle name="好_60-所得税费用（空白模板） 7 2" xfId="6215"/>
    <cellStyle name="好_60-所得税费用（空白模板） 8" xfId="6216"/>
    <cellStyle name="好_60-所得税费用（空白模板） 8 2" xfId="6217"/>
    <cellStyle name="好_60-所得税费用（空白模板） 9" xfId="6218"/>
    <cellStyle name="好_60-所得税费用（空白模板） 9 2" xfId="6219"/>
    <cellStyle name="好_6实地观察经营场所调查问卷" xfId="11117"/>
    <cellStyle name="好_6-应收利息（空白模板）" xfId="6220"/>
    <cellStyle name="好_6-应收利息（空白模板） 2" xfId="6221"/>
    <cellStyle name="好_6-应收利息（空白模板） 2 2" xfId="6222"/>
    <cellStyle name="好_6-应收利息（空白模板） 3" xfId="6223"/>
    <cellStyle name="好_6-应收利息（空白模板） 3 2" xfId="6224"/>
    <cellStyle name="好_6-应收利息（空白模板） 4" xfId="6225"/>
    <cellStyle name="好_7-应收股利（空白模板）" xfId="6226"/>
    <cellStyle name="好_7-应收股利（空白模板） 2" xfId="6227"/>
    <cellStyle name="好_7-应收股利（空白模板） 2 2" xfId="6228"/>
    <cellStyle name="好_7-应收股利（空白模板） 3" xfId="6229"/>
    <cellStyle name="好_7-应收股利（空白模板） 3 2" xfId="6230"/>
    <cellStyle name="好_7-应收股利（空白模板） 4" xfId="6231"/>
    <cellStyle name="好_8-其他应收款（空白模板）" xfId="6232"/>
    <cellStyle name="好_8-其他应收款（空白模板） 2" xfId="6233"/>
    <cellStyle name="好_8-其他应收款（空白模板） 2 2" xfId="6234"/>
    <cellStyle name="好_8-其他应收款（空白模板） 3" xfId="6235"/>
    <cellStyle name="好_8-其他应收款（空白模板） 3 2" xfId="6236"/>
    <cellStyle name="好_8-其他应收款（空白模板） 3 3" xfId="6237"/>
    <cellStyle name="好_8-其他应收款（空白模板） 4" xfId="6238"/>
    <cellStyle name="好_9-存货（空白模板）" xfId="6239"/>
    <cellStyle name="好_9-存货（空白模板） 2" xfId="6240"/>
    <cellStyle name="好_9-存货（空白模板） 2 2" xfId="6241"/>
    <cellStyle name="好_9-存货（空白模板） 3" xfId="6242"/>
    <cellStyle name="好_9-存货（空白模板） 3 2" xfId="6243"/>
    <cellStyle name="好_9-存货（空白模板） 4" xfId="6244"/>
    <cellStyle name="好_9管理费用" xfId="286"/>
    <cellStyle name="好_9管理费用 2" xfId="6245"/>
    <cellStyle name="好_9管理费用 2 2" xfId="6246"/>
    <cellStyle name="好_9管理费用 2 3" xfId="11118"/>
    <cellStyle name="好_9管理费用 3" xfId="6247"/>
    <cellStyle name="好_9管理费用 3 2" xfId="6248"/>
    <cellStyle name="好_9管理费用 3 3" xfId="11119"/>
    <cellStyle name="好_9管理费用 4" xfId="6249"/>
    <cellStyle name="好_9管理费用 4 2" xfId="11120"/>
    <cellStyle name="好_9管理费用 5" xfId="6250"/>
    <cellStyle name="好_9管理费用 5 2" xfId="11121"/>
    <cellStyle name="好_9管理费用 6" xfId="11122"/>
    <cellStyle name="好_9管理费用 7" xfId="11123"/>
    <cellStyle name="好_9管理费用 8" xfId="11124"/>
    <cellStyle name="好_Book2" xfId="287"/>
    <cellStyle name="好_Book2 2" xfId="432"/>
    <cellStyle name="好_Book2 2 2" xfId="639"/>
    <cellStyle name="好_Book2 2 2 2" xfId="6251"/>
    <cellStyle name="好_Book2 2 2 3" xfId="11125"/>
    <cellStyle name="好_Book2 2 2 4" xfId="11126"/>
    <cellStyle name="好_Book2 2 2 5" xfId="11127"/>
    <cellStyle name="好_Book2 2 3" xfId="6252"/>
    <cellStyle name="好_Book2 3" xfId="6253"/>
    <cellStyle name="好_Book2 3 2" xfId="6254"/>
    <cellStyle name="好_Book2 3 3" xfId="11128"/>
    <cellStyle name="好_Book2 4" xfId="6255"/>
    <cellStyle name="好_Book2 4 2" xfId="11129"/>
    <cellStyle name="好_Book2 5" xfId="6256"/>
    <cellStyle name="好_Book2 5 2" xfId="11130"/>
    <cellStyle name="好_Book2 6" xfId="11131"/>
    <cellStyle name="好_Book2 7" xfId="11132"/>
    <cellStyle name="好_Book2 8" xfId="11133"/>
    <cellStyle name="好_F4应付账款" xfId="11934"/>
    <cellStyle name="好_FA 短期借款" xfId="11134"/>
    <cellStyle name="好_FA短期借款" xfId="11135"/>
    <cellStyle name="好_FB 交易性金融负债" xfId="11136"/>
    <cellStyle name="好_FD 应付账款" xfId="11137"/>
    <cellStyle name="好_FD应付账款" xfId="11138"/>
    <cellStyle name="好_FE预收款项" xfId="11139"/>
    <cellStyle name="好_FG  应交税费" xfId="11140"/>
    <cellStyle name="好_FG应交税费" xfId="11141"/>
    <cellStyle name="好_FJ 其他应付款" xfId="11142"/>
    <cellStyle name="好_FJ其他应付款" xfId="11143"/>
    <cellStyle name="好_FK长期借款" xfId="11144"/>
    <cellStyle name="好_FM长期应付款" xfId="11145"/>
    <cellStyle name="好_FO预计负债" xfId="11146"/>
    <cellStyle name="好_FP递延所得税负债" xfId="11147"/>
    <cellStyle name="好_G-应收账款" xfId="582"/>
    <cellStyle name="好_G-应收账款 10" xfId="6257"/>
    <cellStyle name="好_G-应收账款 10 2" xfId="6258"/>
    <cellStyle name="好_G-应收账款 11" xfId="6259"/>
    <cellStyle name="好_G-应收账款 11 2" xfId="6260"/>
    <cellStyle name="好_G-应收账款 12" xfId="6261"/>
    <cellStyle name="好_G-应收账款 13" xfId="6262"/>
    <cellStyle name="好_G-应收账款 14" xfId="6263"/>
    <cellStyle name="好_G-应收账款 15" xfId="6264"/>
    <cellStyle name="好_G-应收账款 16" xfId="11148"/>
    <cellStyle name="好_G-应收账款 17" xfId="11149"/>
    <cellStyle name="好_G-应收账款 18" xfId="11150"/>
    <cellStyle name="好_G-应收账款 2" xfId="6265"/>
    <cellStyle name="好_G-应收账款 2 2" xfId="6266"/>
    <cellStyle name="好_G-应收账款 2 2 2" xfId="6267"/>
    <cellStyle name="好_G-应收账款 2 3" xfId="6268"/>
    <cellStyle name="好_G-应收账款 2 3 2" xfId="6269"/>
    <cellStyle name="好_G-应收账款 2 4" xfId="6270"/>
    <cellStyle name="好_G-应收账款 2 5" xfId="6271"/>
    <cellStyle name="好_G-应收账款 3" xfId="6272"/>
    <cellStyle name="好_G-应收账款 3 2" xfId="6273"/>
    <cellStyle name="好_G-应收账款 3 3" xfId="6274"/>
    <cellStyle name="好_G-应收账款 3 4" xfId="6275"/>
    <cellStyle name="好_G-应收账款 4" xfId="6276"/>
    <cellStyle name="好_G-应收账款 4 2" xfId="6277"/>
    <cellStyle name="好_G-应收账款 4 3" xfId="6278"/>
    <cellStyle name="好_G-应收账款 4 4" xfId="6279"/>
    <cellStyle name="好_G-应收账款 5" xfId="6280"/>
    <cellStyle name="好_G-应收账款 5 2" xfId="6281"/>
    <cellStyle name="好_G-应收账款 5 3" xfId="6282"/>
    <cellStyle name="好_G-应收账款 5 4" xfId="6283"/>
    <cellStyle name="好_G-应收账款 6" xfId="6284"/>
    <cellStyle name="好_G-应收账款 6 2" xfId="6285"/>
    <cellStyle name="好_G-应收账款 6 3" xfId="6286"/>
    <cellStyle name="好_G-应收账款 6 4" xfId="6287"/>
    <cellStyle name="好_G-应收账款 7" xfId="6288"/>
    <cellStyle name="好_G-应收账款 7 2" xfId="6289"/>
    <cellStyle name="好_G-应收账款 8" xfId="6290"/>
    <cellStyle name="好_G-应收账款 8 2" xfId="6291"/>
    <cellStyle name="好_G-应收账款 9" xfId="6292"/>
    <cellStyle name="好_G-应收账款 9 2" xfId="6293"/>
    <cellStyle name="好_HA 存货_实质性程序_ZLH" xfId="11151"/>
    <cellStyle name="好_Q4-1审定表" xfId="583"/>
    <cellStyle name="好_S11-1营业外收入审定表" xfId="533"/>
    <cellStyle name="好_S11-1营业外收入审定表 2" xfId="6294"/>
    <cellStyle name="好_S11-1营业外收入审定表 3" xfId="11152"/>
    <cellStyle name="好_S1-1营业收入审定表" xfId="534"/>
    <cellStyle name="好_S1-1营业收入审定表 2" xfId="6295"/>
    <cellStyle name="好_S1-1营业收入审定表 3" xfId="11153"/>
    <cellStyle name="好_S1-营业收入" xfId="535"/>
    <cellStyle name="好_S1-营业收入 2" xfId="6296"/>
    <cellStyle name="好_S1-营业收入 2 2" xfId="11935"/>
    <cellStyle name="好_S1-营业收入 3" xfId="11154"/>
    <cellStyle name="好_S4-1营业税金及附加审定表" xfId="536"/>
    <cellStyle name="好_S4-1营业税金及附加审定表 2" xfId="6297"/>
    <cellStyle name="好_S4-1营业税金及附加审定表 3" xfId="11155"/>
    <cellStyle name="好_SA保险业务收入" xfId="11156"/>
    <cellStyle name="好_Sheet1" xfId="288"/>
    <cellStyle name="好_Sheet1 2" xfId="6298"/>
    <cellStyle name="好_Sheet1 2 2" xfId="6299"/>
    <cellStyle name="好_Sheet1 2 2 2" xfId="6300"/>
    <cellStyle name="好_Sheet1 2 3" xfId="6301"/>
    <cellStyle name="好_Sheet1 2 4" xfId="6302"/>
    <cellStyle name="好_Sheet1 2 5" xfId="11157"/>
    <cellStyle name="好_Sheet1 3" xfId="6303"/>
    <cellStyle name="好_Sheet1 3 2" xfId="6304"/>
    <cellStyle name="好_Sheet1 3 3" xfId="6305"/>
    <cellStyle name="好_Sheet1 3 4" xfId="11158"/>
    <cellStyle name="好_Sheet1 4" xfId="6306"/>
    <cellStyle name="好_Sheet1 4 2" xfId="6307"/>
    <cellStyle name="好_Sheet1 4 3" xfId="11159"/>
    <cellStyle name="好_Sheet1 5" xfId="6308"/>
    <cellStyle name="好_Sheet1 5 2" xfId="11160"/>
    <cellStyle name="好_Sheet1 6" xfId="6309"/>
    <cellStyle name="好_Sheet1 7" xfId="11161"/>
    <cellStyle name="好_Sheet1 8" xfId="11162"/>
    <cellStyle name="好_Sheet1 9" xfId="11163"/>
    <cellStyle name="好_Sheet1_1" xfId="11164"/>
    <cellStyle name="好_StartUp" xfId="11165"/>
    <cellStyle name="好_StartUp 2" xfId="11166"/>
    <cellStyle name="好_StartUp 2_Sheet1" xfId="11167"/>
    <cellStyle name="好_StartUp 2_审计程序" xfId="11168"/>
    <cellStyle name="好_StartUp_Sheet1" xfId="11169"/>
    <cellStyle name="好_StartUp_审计程序" xfId="11170"/>
    <cellStyle name="好_Z10一年内到期的非流动资产" xfId="11171"/>
    <cellStyle name="好_Z11其它流动资产" xfId="11172"/>
    <cellStyle name="好_Z14长期应收款" xfId="11173"/>
    <cellStyle name="好_Z14-长期应收款（函证汇总表样本）" xfId="537"/>
    <cellStyle name="好_Z14-长期应收款（函证汇总表样本） 2" xfId="6310"/>
    <cellStyle name="好_Z14-长期应收款（函证汇总表样本） 3" xfId="11174"/>
    <cellStyle name="好_Z17-1审定表" xfId="11175"/>
    <cellStyle name="好_Z17固定资产" xfId="11176"/>
    <cellStyle name="好_Z19-1审定表" xfId="11177"/>
    <cellStyle name="好_Z19-1审定表 2" xfId="11178"/>
    <cellStyle name="好_Z27-1-1期初数审定表" xfId="11179"/>
    <cellStyle name="好_Z27-1-1期初数审定表 2" xfId="11180"/>
    <cellStyle name="好_Z4应收账款" xfId="11936"/>
    <cellStyle name="好_Z4-应收账款" xfId="11181"/>
    <cellStyle name="好_Z5-300函证结果汇总表" xfId="11182"/>
    <cellStyle name="好_Z5-300函证结果汇总表 2" xfId="11183"/>
    <cellStyle name="好_Z6应收利息" xfId="11184"/>
    <cellStyle name="好_Z9存货" xfId="11185"/>
    <cellStyle name="好_ZA0货币资金审定表 " xfId="289"/>
    <cellStyle name="好_ZA0货币资金审定表  10" xfId="6311"/>
    <cellStyle name="好_ZA0货币资金审定表  10 2" xfId="6312"/>
    <cellStyle name="好_ZA0货币资金审定表  11" xfId="6313"/>
    <cellStyle name="好_ZA0货币资金审定表  11 2" xfId="6314"/>
    <cellStyle name="好_ZA0货币资金审定表  12" xfId="6315"/>
    <cellStyle name="好_ZA0货币资金审定表  13" xfId="6316"/>
    <cellStyle name="好_ZA0货币资金审定表  14" xfId="6317"/>
    <cellStyle name="好_ZA0货币资金审定表  15" xfId="6318"/>
    <cellStyle name="好_ZA0货币资金审定表  16" xfId="6319"/>
    <cellStyle name="好_ZA0货币资金审定表  17" xfId="11186"/>
    <cellStyle name="好_ZA0货币资金审定表  18" xfId="11187"/>
    <cellStyle name="好_ZA0货币资金审定表  19" xfId="11188"/>
    <cellStyle name="好_ZA0货币资金审定表  2" xfId="433"/>
    <cellStyle name="好_ZA0货币资金审定表  2 2" xfId="640"/>
    <cellStyle name="好_ZA0货币资金审定表  2 2 2" xfId="6320"/>
    <cellStyle name="好_ZA0货币资金审定表  2 2 3" xfId="6321"/>
    <cellStyle name="好_ZA0货币资金审定表  2 2 4" xfId="11189"/>
    <cellStyle name="好_ZA0货币资金审定表  2 2 5" xfId="11190"/>
    <cellStyle name="好_ZA0货币资金审定表  2 2 6" xfId="11191"/>
    <cellStyle name="好_ZA0货币资金审定表  2 3" xfId="6322"/>
    <cellStyle name="好_ZA0货币资金审定表  2 3 2" xfId="6323"/>
    <cellStyle name="好_ZA0货币资金审定表  2 4" xfId="6324"/>
    <cellStyle name="好_ZA0货币资金审定表  2 5" xfId="6325"/>
    <cellStyle name="好_ZA0货币资金审定表  2 6" xfId="6326"/>
    <cellStyle name="好_ZA0货币资金审定表  2 7" xfId="11192"/>
    <cellStyle name="好_ZA0货币资金审定表  2 8" xfId="11193"/>
    <cellStyle name="好_ZA0货币资金审定表  2 9" xfId="11194"/>
    <cellStyle name="好_ZA0货币资金审定表  3" xfId="6327"/>
    <cellStyle name="好_ZA0货币资金审定表  3 2" xfId="6328"/>
    <cellStyle name="好_ZA0货币资金审定表  3 3" xfId="6329"/>
    <cellStyle name="好_ZA0货币资金审定表  3 4" xfId="6330"/>
    <cellStyle name="好_ZA0货币资金审定表  3 5" xfId="11195"/>
    <cellStyle name="好_ZA0货币资金审定表  4" xfId="6331"/>
    <cellStyle name="好_ZA0货币资金审定表  4 2" xfId="6332"/>
    <cellStyle name="好_ZA0货币资金审定表  4 3" xfId="6333"/>
    <cellStyle name="好_ZA0货币资金审定表  4 4" xfId="6334"/>
    <cellStyle name="好_ZA0货币资金审定表  4 5" xfId="11196"/>
    <cellStyle name="好_ZA0货币资金审定表  5" xfId="6335"/>
    <cellStyle name="好_ZA0货币资金审定表  5 2" xfId="6336"/>
    <cellStyle name="好_ZA0货币资金审定表  5 3" xfId="6337"/>
    <cellStyle name="好_ZA0货币资金审定表  5 4" xfId="6338"/>
    <cellStyle name="好_ZA0货币资金审定表  5 5" xfId="11197"/>
    <cellStyle name="好_ZA0货币资金审定表  6" xfId="6339"/>
    <cellStyle name="好_ZA0货币资金审定表  6 2" xfId="6340"/>
    <cellStyle name="好_ZA0货币资金审定表  6 3" xfId="6341"/>
    <cellStyle name="好_ZA0货币资金审定表  6 4" xfId="6342"/>
    <cellStyle name="好_ZA0货币资金审定表  6 5" xfId="11198"/>
    <cellStyle name="好_ZA0货币资金审定表  7" xfId="6343"/>
    <cellStyle name="好_ZA0货币资金审定表  7 2" xfId="6344"/>
    <cellStyle name="好_ZA0货币资金审定表  8" xfId="6345"/>
    <cellStyle name="好_ZA0货币资金审定表  8 2" xfId="6346"/>
    <cellStyle name="好_ZA0货币资金审定表  9" xfId="6347"/>
    <cellStyle name="好_ZA0货币资金审定表  9 2" xfId="6348"/>
    <cellStyle name="好_ZA0货币资金审定表 _3固定资产" xfId="6349"/>
    <cellStyle name="好_ZA0货币资金审定表 _3固定资产 2" xfId="6350"/>
    <cellStyle name="好_ZA0货币资金审定表 _Book2" xfId="6351"/>
    <cellStyle name="好_ZA0货币资金审定表 _Book2 2" xfId="6352"/>
    <cellStyle name="好_ZA0货币资金审定表 _财务费用" xfId="11199"/>
    <cellStyle name="好_ZA0货币资金审定表 _固定资产" xfId="6353"/>
    <cellStyle name="好_ZA0货币资金审定表 _固定资产 2" xfId="6354"/>
    <cellStyle name="好_ZA0货币资金审定表 _货币资金" xfId="6355"/>
    <cellStyle name="好_ZA0货币资金审定表 _货币资金 2" xfId="6356"/>
    <cellStyle name="好_ZA0货币资金审定表 _应收账款" xfId="6357"/>
    <cellStyle name="好_ZA0货币资金审定表 _应收账款 2" xfId="6358"/>
    <cellStyle name="好_ZA货币资金" xfId="11200"/>
    <cellStyle name="好_ZB交易性金融资产" xfId="11201"/>
    <cellStyle name="好_ZD 应收账款" xfId="11202"/>
    <cellStyle name="好_ZD应收账款" xfId="11203"/>
    <cellStyle name="好_ZE买入返售金融证券" xfId="11204"/>
    <cellStyle name="好_ZG应收保费" xfId="11205"/>
    <cellStyle name="好_ZH其他应收款" xfId="11206"/>
    <cellStyle name="好_ZI存货" xfId="11207"/>
    <cellStyle name="好_ZL长期应收款" xfId="11208"/>
    <cellStyle name="好_ZO固定资产" xfId="11209"/>
    <cellStyle name="好_ZP在建工程" xfId="11210"/>
    <cellStyle name="好_ZQ工程物资" xfId="11211"/>
    <cellStyle name="好_ZU固定资产" xfId="11212"/>
    <cellStyle name="好_ZY递延所得税资产" xfId="11213"/>
    <cellStyle name="好_ZY-递延所得税资产" xfId="11214"/>
    <cellStyle name="好_报表层次重要性水平" xfId="6359"/>
    <cellStyle name="好_报表层次重要性水平 2" xfId="6360"/>
    <cellStyle name="好_报表层次重要性水平 2 2" xfId="6361"/>
    <cellStyle name="好_报表层次重要性水平 2 3" xfId="6362"/>
    <cellStyle name="好_报表层次重要性水平 3" xfId="6363"/>
    <cellStyle name="好_报表层次重要性水平 4" xfId="6364"/>
    <cellStyle name="好_财务费用" xfId="290"/>
    <cellStyle name="好_财务费用 10" xfId="6365"/>
    <cellStyle name="好_财务费用 10 2" xfId="6366"/>
    <cellStyle name="好_财务费用 11" xfId="6367"/>
    <cellStyle name="好_财务费用 11 2" xfId="6368"/>
    <cellStyle name="好_财务费用 12" xfId="6369"/>
    <cellStyle name="好_财务费用 13" xfId="6370"/>
    <cellStyle name="好_财务费用 14" xfId="6371"/>
    <cellStyle name="好_财务费用 15" xfId="6372"/>
    <cellStyle name="好_财务费用 16" xfId="6373"/>
    <cellStyle name="好_财务费用 17" xfId="11215"/>
    <cellStyle name="好_财务费用 18" xfId="11216"/>
    <cellStyle name="好_财务费用 19" xfId="11217"/>
    <cellStyle name="好_财务费用 2" xfId="6374"/>
    <cellStyle name="好_财务费用 2 2" xfId="6375"/>
    <cellStyle name="好_财务费用 2 2 2" xfId="6376"/>
    <cellStyle name="好_财务费用 2 3" xfId="6377"/>
    <cellStyle name="好_财务费用 2 3 2" xfId="6378"/>
    <cellStyle name="好_财务费用 2 4" xfId="6379"/>
    <cellStyle name="好_财务费用 2 5" xfId="6380"/>
    <cellStyle name="好_财务费用 2 6" xfId="11218"/>
    <cellStyle name="好_财务费用 3" xfId="6381"/>
    <cellStyle name="好_财务费用 3 2" xfId="6382"/>
    <cellStyle name="好_财务费用 3 3" xfId="6383"/>
    <cellStyle name="好_财务费用 3 4" xfId="6384"/>
    <cellStyle name="好_财务费用 3 5" xfId="11219"/>
    <cellStyle name="好_财务费用 4" xfId="6385"/>
    <cellStyle name="好_财务费用 4 2" xfId="6386"/>
    <cellStyle name="好_财务费用 4 3" xfId="6387"/>
    <cellStyle name="好_财务费用 4 4" xfId="6388"/>
    <cellStyle name="好_财务费用 4 5" xfId="11220"/>
    <cellStyle name="好_财务费用 5" xfId="6389"/>
    <cellStyle name="好_财务费用 5 2" xfId="6390"/>
    <cellStyle name="好_财务费用 5 3" xfId="6391"/>
    <cellStyle name="好_财务费用 5 4" xfId="6392"/>
    <cellStyle name="好_财务费用 5 5" xfId="11221"/>
    <cellStyle name="好_财务费用 6" xfId="6393"/>
    <cellStyle name="好_财务费用 6 2" xfId="6394"/>
    <cellStyle name="好_财务费用 6 3" xfId="6395"/>
    <cellStyle name="好_财务费用 6 4" xfId="6396"/>
    <cellStyle name="好_财务费用 6 5" xfId="11222"/>
    <cellStyle name="好_财务费用 7" xfId="6397"/>
    <cellStyle name="好_财务费用 7 2" xfId="6398"/>
    <cellStyle name="好_财务费用 8" xfId="6399"/>
    <cellStyle name="好_财务费用 8 2" xfId="6400"/>
    <cellStyle name="好_财务费用 9" xfId="6401"/>
    <cellStyle name="好_财务费用 9 2" xfId="6402"/>
    <cellStyle name="好_财务费用_1" xfId="11223"/>
    <cellStyle name="好_财务费用_3固定资产" xfId="6403"/>
    <cellStyle name="好_财务费用_3固定资产 2" xfId="6404"/>
    <cellStyle name="好_财务费用_Book2" xfId="6405"/>
    <cellStyle name="好_财务费用_Book2 2" xfId="6406"/>
    <cellStyle name="好_财务费用_财务费用" xfId="11224"/>
    <cellStyle name="好_财务费用_固定资产" xfId="6407"/>
    <cellStyle name="好_财务费用_固定资产 2" xfId="6408"/>
    <cellStyle name="好_财务费用_货币资金" xfId="6409"/>
    <cellStyle name="好_财务费用_货币资金 2" xfId="6410"/>
    <cellStyle name="好_财务费用_应收账款" xfId="6411"/>
    <cellStyle name="好_财务费用_应收账款 2" xfId="6412"/>
    <cellStyle name="好_财务费用000" xfId="6413"/>
    <cellStyle name="好_财务费用000 2" xfId="6414"/>
    <cellStyle name="好_财务费用000 2 2" xfId="6415"/>
    <cellStyle name="好_财务费用000 3" xfId="6416"/>
    <cellStyle name="好_程序表模版" xfId="437"/>
    <cellStyle name="好_程序表模版 2" xfId="438"/>
    <cellStyle name="好_程序表模版 2 2" xfId="641"/>
    <cellStyle name="好_程序表模版 2 2 2" xfId="6417"/>
    <cellStyle name="好_程序表模版 2 2 3" xfId="11225"/>
    <cellStyle name="好_程序表模版 2 2 4" xfId="11226"/>
    <cellStyle name="好_程序表模版 2 2 5" xfId="11227"/>
    <cellStyle name="好_程序表模版 2 3" xfId="6418"/>
    <cellStyle name="好_程序表模版 3" xfId="6419"/>
    <cellStyle name="好_程序表模版 4" xfId="6420"/>
    <cellStyle name="好_程序表模版 5" xfId="11228"/>
    <cellStyle name="好_程序表模版 6" xfId="11229"/>
    <cellStyle name="好_程序表模版 7" xfId="11230"/>
    <cellStyle name="好_持有至到期投资" xfId="538"/>
    <cellStyle name="好_持有至到期投资 2" xfId="6421"/>
    <cellStyle name="好_持有至到期投资 2 2" xfId="6422"/>
    <cellStyle name="好_持有至到期投资 3" xfId="6423"/>
    <cellStyle name="好_持有至到期投资 3 2" xfId="6424"/>
    <cellStyle name="好_持有至到期投资 4" xfId="6425"/>
    <cellStyle name="好_持有至到期投资 5" xfId="6426"/>
    <cellStyle name="好_持有至到期投资—TZ" xfId="539"/>
    <cellStyle name="好_持有至到期投资—TZ 2" xfId="6427"/>
    <cellStyle name="好_持有至到期投资—TZ 3" xfId="11231"/>
    <cellStyle name="好_初步业务活动之首次承接" xfId="11232"/>
    <cellStyle name="好_存货" xfId="291"/>
    <cellStyle name="好_存货 - 复制" xfId="292"/>
    <cellStyle name="好_存货 - 复制 2" xfId="439"/>
    <cellStyle name="好_存货 - 复制 2 2" xfId="642"/>
    <cellStyle name="好_存货 - 复制 2 2 2" xfId="6428"/>
    <cellStyle name="好_存货 - 复制 2 2 3" xfId="11233"/>
    <cellStyle name="好_存货 - 复制 2 2 4" xfId="11234"/>
    <cellStyle name="好_存货 - 复制 2 2 5" xfId="11235"/>
    <cellStyle name="好_存货 - 复制 2 3" xfId="6429"/>
    <cellStyle name="好_存货 - 复制 3" xfId="6430"/>
    <cellStyle name="好_存货 - 复制 3 2" xfId="6431"/>
    <cellStyle name="好_存货 - 复制 3 3" xfId="11236"/>
    <cellStyle name="好_存货 - 复制 4" xfId="6432"/>
    <cellStyle name="好_存货 - 复制 4 2" xfId="11237"/>
    <cellStyle name="好_存货 - 复制 5" xfId="6433"/>
    <cellStyle name="好_存货 - 复制 5 2" xfId="11238"/>
    <cellStyle name="好_存货 - 复制 6" xfId="11239"/>
    <cellStyle name="好_存货 - 复制 7" xfId="11240"/>
    <cellStyle name="好_存货 - 复制 8" xfId="11241"/>
    <cellStyle name="好_存货 10" xfId="6434"/>
    <cellStyle name="好_存货 11" xfId="6435"/>
    <cellStyle name="好_存货 12" xfId="11242"/>
    <cellStyle name="好_存货 12 2" xfId="11243"/>
    <cellStyle name="好_存货 12 3" xfId="11244"/>
    <cellStyle name="好_存货 12 4" xfId="11245"/>
    <cellStyle name="好_存货 13" xfId="11246"/>
    <cellStyle name="好_存货 14" xfId="11247"/>
    <cellStyle name="好_存货 2" xfId="440"/>
    <cellStyle name="好_存货 2 2" xfId="643"/>
    <cellStyle name="好_存货 2 2 2" xfId="6436"/>
    <cellStyle name="好_存货 2 2 3" xfId="11248"/>
    <cellStyle name="好_存货 2 2 4" xfId="11249"/>
    <cellStyle name="好_存货 2 2 5" xfId="11250"/>
    <cellStyle name="好_存货 2 3" xfId="6437"/>
    <cellStyle name="好_存货 3" xfId="6438"/>
    <cellStyle name="好_存货 3 2" xfId="6439"/>
    <cellStyle name="好_存货 3 3" xfId="11251"/>
    <cellStyle name="好_存货 4" xfId="6440"/>
    <cellStyle name="好_存货 4 2" xfId="6441"/>
    <cellStyle name="好_存货 4 3" xfId="11252"/>
    <cellStyle name="好_存货 5" xfId="6442"/>
    <cellStyle name="好_存货 5 2" xfId="6443"/>
    <cellStyle name="好_存货 5 3" xfId="11253"/>
    <cellStyle name="好_存货 6" xfId="6444"/>
    <cellStyle name="好_存货 6 2" xfId="11254"/>
    <cellStyle name="好_存货 7" xfId="6445"/>
    <cellStyle name="好_存货 8" xfId="6446"/>
    <cellStyle name="好_存货 9" xfId="6447"/>
    <cellStyle name="好_存货函证结果汇总表" xfId="6448"/>
    <cellStyle name="好_存货函证结果汇总表 2" xfId="6449"/>
    <cellStyle name="好_存货函证结果汇总表 2 2" xfId="6450"/>
    <cellStyle name="好_存货函证结果汇总表 3" xfId="6451"/>
    <cellStyle name="好_存货函证结果汇总表 3 2" xfId="6452"/>
    <cellStyle name="好_存货函证结果汇总表 4" xfId="6453"/>
    <cellStyle name="好_大唐洛阳首阳山发电厂_2007年12月" xfId="6454"/>
    <cellStyle name="好_大信 递延所得税资产" xfId="11255"/>
    <cellStyle name="好_大信 递延所得税资产 2" xfId="11256"/>
    <cellStyle name="好_大信底稿目录" xfId="293"/>
    <cellStyle name="好_大信底稿目录 10" xfId="6455"/>
    <cellStyle name="好_大信底稿目录 10 2" xfId="6456"/>
    <cellStyle name="好_大信底稿目录 11" xfId="6457"/>
    <cellStyle name="好_大信底稿目录 11 2" xfId="6458"/>
    <cellStyle name="好_大信底稿目录 12" xfId="6459"/>
    <cellStyle name="好_大信底稿目录 13" xfId="6460"/>
    <cellStyle name="好_大信底稿目录 14" xfId="6461"/>
    <cellStyle name="好_大信底稿目录 15" xfId="6462"/>
    <cellStyle name="好_大信底稿目录 16" xfId="6463"/>
    <cellStyle name="好_大信底稿目录 17" xfId="11257"/>
    <cellStyle name="好_大信底稿目录 18" xfId="11258"/>
    <cellStyle name="好_大信底稿目录 19" xfId="11259"/>
    <cellStyle name="好_大信底稿目录 2" xfId="6464"/>
    <cellStyle name="好_大信底稿目录 2 2" xfId="6465"/>
    <cellStyle name="好_大信底稿目录 2 2 2" xfId="6466"/>
    <cellStyle name="好_大信底稿目录 2 3" xfId="6467"/>
    <cellStyle name="好_大信底稿目录 2 4" xfId="6468"/>
    <cellStyle name="好_大信底稿目录 2 5" xfId="6469"/>
    <cellStyle name="好_大信底稿目录 2 6" xfId="11260"/>
    <cellStyle name="好_大信底稿目录 3" xfId="6470"/>
    <cellStyle name="好_大信底稿目录 3 2" xfId="6471"/>
    <cellStyle name="好_大信底稿目录 3 3" xfId="6472"/>
    <cellStyle name="好_大信底稿目录 3 4" xfId="6473"/>
    <cellStyle name="好_大信底稿目录 3 5" xfId="11261"/>
    <cellStyle name="好_大信底稿目录 4" xfId="6474"/>
    <cellStyle name="好_大信底稿目录 4 2" xfId="6475"/>
    <cellStyle name="好_大信底稿目录 4 3" xfId="6476"/>
    <cellStyle name="好_大信底稿目录 4 4" xfId="6477"/>
    <cellStyle name="好_大信底稿目录 4 5" xfId="11262"/>
    <cellStyle name="好_大信底稿目录 5" xfId="6478"/>
    <cellStyle name="好_大信底稿目录 5 2" xfId="6479"/>
    <cellStyle name="好_大信底稿目录 5 3" xfId="6480"/>
    <cellStyle name="好_大信底稿目录 5 4" xfId="6481"/>
    <cellStyle name="好_大信底稿目录 5 5" xfId="11263"/>
    <cellStyle name="好_大信底稿目录 6" xfId="6482"/>
    <cellStyle name="好_大信底稿目录 6 2" xfId="6483"/>
    <cellStyle name="好_大信底稿目录 6 3" xfId="6484"/>
    <cellStyle name="好_大信底稿目录 6 4" xfId="6485"/>
    <cellStyle name="好_大信底稿目录 6 5" xfId="11264"/>
    <cellStyle name="好_大信底稿目录 7" xfId="6486"/>
    <cellStyle name="好_大信底稿目录 7 2" xfId="6487"/>
    <cellStyle name="好_大信底稿目录 8" xfId="6488"/>
    <cellStyle name="好_大信底稿目录 8 2" xfId="6489"/>
    <cellStyle name="好_大信底稿目录 9" xfId="6490"/>
    <cellStyle name="好_大信底稿目录 9 2" xfId="6491"/>
    <cellStyle name="好_底稿设置宏" xfId="294"/>
    <cellStyle name="好_底稿设置宏 10" xfId="6492"/>
    <cellStyle name="好_底稿设置宏 10 2" xfId="6493"/>
    <cellStyle name="好_底稿设置宏 11" xfId="6494"/>
    <cellStyle name="好_底稿设置宏 11 2" xfId="6495"/>
    <cellStyle name="好_底稿设置宏 12" xfId="6496"/>
    <cellStyle name="好_底稿设置宏 13" xfId="6497"/>
    <cellStyle name="好_底稿设置宏 14" xfId="6498"/>
    <cellStyle name="好_底稿设置宏 15" xfId="6499"/>
    <cellStyle name="好_底稿设置宏 16" xfId="6500"/>
    <cellStyle name="好_底稿设置宏 17" xfId="11265"/>
    <cellStyle name="好_底稿设置宏 18" xfId="11266"/>
    <cellStyle name="好_底稿设置宏 19" xfId="11267"/>
    <cellStyle name="好_底稿设置宏 2" xfId="441"/>
    <cellStyle name="好_底稿设置宏 2 2" xfId="644"/>
    <cellStyle name="好_底稿设置宏 2 2 2" xfId="6501"/>
    <cellStyle name="好_底稿设置宏 2 2 3" xfId="6502"/>
    <cellStyle name="好_底稿设置宏 2 2 4" xfId="11268"/>
    <cellStyle name="好_底稿设置宏 2 2 5" xfId="11269"/>
    <cellStyle name="好_底稿设置宏 2 2 6" xfId="11270"/>
    <cellStyle name="好_底稿设置宏 2 3" xfId="6503"/>
    <cellStyle name="好_底稿设置宏 2 3 2" xfId="6504"/>
    <cellStyle name="好_底稿设置宏 2 4" xfId="6505"/>
    <cellStyle name="好_底稿设置宏 2 5" xfId="6506"/>
    <cellStyle name="好_底稿设置宏 2 6" xfId="6507"/>
    <cellStyle name="好_底稿设置宏 2 7" xfId="11271"/>
    <cellStyle name="好_底稿设置宏 2 8" xfId="11272"/>
    <cellStyle name="好_底稿设置宏 2 9" xfId="11273"/>
    <cellStyle name="好_底稿设置宏 3" xfId="6508"/>
    <cellStyle name="好_底稿设置宏 3 2" xfId="6509"/>
    <cellStyle name="好_底稿设置宏 3 3" xfId="6510"/>
    <cellStyle name="好_底稿设置宏 3 4" xfId="6511"/>
    <cellStyle name="好_底稿设置宏 3 5" xfId="11274"/>
    <cellStyle name="好_底稿设置宏 4" xfId="6512"/>
    <cellStyle name="好_底稿设置宏 4 2" xfId="6513"/>
    <cellStyle name="好_底稿设置宏 4 3" xfId="6514"/>
    <cellStyle name="好_底稿设置宏 4 4" xfId="6515"/>
    <cellStyle name="好_底稿设置宏 4 5" xfId="11275"/>
    <cellStyle name="好_底稿设置宏 5" xfId="6516"/>
    <cellStyle name="好_底稿设置宏 5 2" xfId="6517"/>
    <cellStyle name="好_底稿设置宏 5 3" xfId="6518"/>
    <cellStyle name="好_底稿设置宏 5 4" xfId="6519"/>
    <cellStyle name="好_底稿设置宏 5 5" xfId="11276"/>
    <cellStyle name="好_底稿设置宏 6" xfId="6520"/>
    <cellStyle name="好_底稿设置宏 6 2" xfId="6521"/>
    <cellStyle name="好_底稿设置宏 6 3" xfId="6522"/>
    <cellStyle name="好_底稿设置宏 6 4" xfId="6523"/>
    <cellStyle name="好_底稿设置宏 6 5" xfId="11277"/>
    <cellStyle name="好_底稿设置宏 7" xfId="6524"/>
    <cellStyle name="好_底稿设置宏 7 2" xfId="6525"/>
    <cellStyle name="好_底稿设置宏 8" xfId="6526"/>
    <cellStyle name="好_底稿设置宏 8 2" xfId="6527"/>
    <cellStyle name="好_底稿设置宏 9" xfId="6528"/>
    <cellStyle name="好_底稿设置宏 9 2" xfId="6529"/>
    <cellStyle name="好_底稿设置宏_大信底稿目录" xfId="295"/>
    <cellStyle name="好_底稿设置宏_大信底稿目录 10" xfId="6530"/>
    <cellStyle name="好_底稿设置宏_大信底稿目录 10 2" xfId="6531"/>
    <cellStyle name="好_底稿设置宏_大信底稿目录 11" xfId="6532"/>
    <cellStyle name="好_底稿设置宏_大信底稿目录 11 2" xfId="6533"/>
    <cellStyle name="好_底稿设置宏_大信底稿目录 12" xfId="6534"/>
    <cellStyle name="好_底稿设置宏_大信底稿目录 13" xfId="6535"/>
    <cellStyle name="好_底稿设置宏_大信底稿目录 14" xfId="6536"/>
    <cellStyle name="好_底稿设置宏_大信底稿目录 15" xfId="6537"/>
    <cellStyle name="好_底稿设置宏_大信底稿目录 16" xfId="6538"/>
    <cellStyle name="好_底稿设置宏_大信底稿目录 17" xfId="11278"/>
    <cellStyle name="好_底稿设置宏_大信底稿目录 18" xfId="11279"/>
    <cellStyle name="好_底稿设置宏_大信底稿目录 19" xfId="11280"/>
    <cellStyle name="好_底稿设置宏_大信底稿目录 2" xfId="6539"/>
    <cellStyle name="好_底稿设置宏_大信底稿目录 2 2" xfId="6540"/>
    <cellStyle name="好_底稿设置宏_大信底稿目录 2 2 2" xfId="6541"/>
    <cellStyle name="好_底稿设置宏_大信底稿目录 2 3" xfId="6542"/>
    <cellStyle name="好_底稿设置宏_大信底稿目录 2 4" xfId="6543"/>
    <cellStyle name="好_底稿设置宏_大信底稿目录 2 5" xfId="6544"/>
    <cellStyle name="好_底稿设置宏_大信底稿目录 2 6" xfId="11281"/>
    <cellStyle name="好_底稿设置宏_大信底稿目录 3" xfId="6545"/>
    <cellStyle name="好_底稿设置宏_大信底稿目录 3 2" xfId="6546"/>
    <cellStyle name="好_底稿设置宏_大信底稿目录 3 3" xfId="6547"/>
    <cellStyle name="好_底稿设置宏_大信底稿目录 3 4" xfId="6548"/>
    <cellStyle name="好_底稿设置宏_大信底稿目录 3 5" xfId="11282"/>
    <cellStyle name="好_底稿设置宏_大信底稿目录 4" xfId="6549"/>
    <cellStyle name="好_底稿设置宏_大信底稿目录 4 2" xfId="6550"/>
    <cellStyle name="好_底稿设置宏_大信底稿目录 4 3" xfId="6551"/>
    <cellStyle name="好_底稿设置宏_大信底稿目录 4 4" xfId="6552"/>
    <cellStyle name="好_底稿设置宏_大信底稿目录 4 5" xfId="11283"/>
    <cellStyle name="好_底稿设置宏_大信底稿目录 5" xfId="6553"/>
    <cellStyle name="好_底稿设置宏_大信底稿目录 5 2" xfId="6554"/>
    <cellStyle name="好_底稿设置宏_大信底稿目录 5 3" xfId="6555"/>
    <cellStyle name="好_底稿设置宏_大信底稿目录 5 4" xfId="6556"/>
    <cellStyle name="好_底稿设置宏_大信底稿目录 5 5" xfId="11284"/>
    <cellStyle name="好_底稿设置宏_大信底稿目录 6" xfId="6557"/>
    <cellStyle name="好_底稿设置宏_大信底稿目录 6 2" xfId="6558"/>
    <cellStyle name="好_底稿设置宏_大信底稿目录 6 3" xfId="6559"/>
    <cellStyle name="好_底稿设置宏_大信底稿目录 6 4" xfId="6560"/>
    <cellStyle name="好_底稿设置宏_大信底稿目录 6 5" xfId="11285"/>
    <cellStyle name="好_底稿设置宏_大信底稿目录 7" xfId="6561"/>
    <cellStyle name="好_底稿设置宏_大信底稿目录 7 2" xfId="6562"/>
    <cellStyle name="好_底稿设置宏_大信底稿目录 8" xfId="6563"/>
    <cellStyle name="好_底稿设置宏_大信底稿目录 8 2" xfId="6564"/>
    <cellStyle name="好_底稿设置宏_大信底稿目录 9" xfId="6565"/>
    <cellStyle name="好_底稿设置宏_大信底稿目录 9 2" xfId="6566"/>
    <cellStyle name="好_递延所得税负债 - 复制" xfId="11286"/>
    <cellStyle name="好_递延所得税资产" xfId="6567"/>
    <cellStyle name="好_递延所得税资产 - 复制" xfId="11287"/>
    <cellStyle name="好_递延所得税资产 - 复制 2" xfId="11288"/>
    <cellStyle name="好_递延所得税资产 2" xfId="6568"/>
    <cellStyle name="好_递延所得税资产 2 2" xfId="6569"/>
    <cellStyle name="好_递延所得税资产 3" xfId="6570"/>
    <cellStyle name="好_递延所得税资产 3 2" xfId="6571"/>
    <cellStyle name="好_递延所得税资产 4" xfId="6572"/>
    <cellStyle name="好_短期借款" xfId="585"/>
    <cellStyle name="好_短期借款 10" xfId="6573"/>
    <cellStyle name="好_短期借款 10 2" xfId="6574"/>
    <cellStyle name="好_短期借款 11" xfId="6575"/>
    <cellStyle name="好_短期借款 11 2" xfId="6576"/>
    <cellStyle name="好_短期借款 12" xfId="6577"/>
    <cellStyle name="好_短期借款 13" xfId="6578"/>
    <cellStyle name="好_短期借款 14" xfId="6579"/>
    <cellStyle name="好_短期借款 15" xfId="6580"/>
    <cellStyle name="好_短期借款 16" xfId="11289"/>
    <cellStyle name="好_短期借款 17" xfId="11290"/>
    <cellStyle name="好_短期借款 18" xfId="11291"/>
    <cellStyle name="好_短期借款 2" xfId="6581"/>
    <cellStyle name="好_短期借款 2 2" xfId="6582"/>
    <cellStyle name="好_短期借款 2 2 2" xfId="6583"/>
    <cellStyle name="好_短期借款 2 3" xfId="6584"/>
    <cellStyle name="好_短期借款 2 3 2" xfId="6585"/>
    <cellStyle name="好_短期借款 2 4" xfId="6586"/>
    <cellStyle name="好_短期借款 2 5" xfId="6587"/>
    <cellStyle name="好_短期借款 3" xfId="6588"/>
    <cellStyle name="好_短期借款 3 2" xfId="6589"/>
    <cellStyle name="好_短期借款 3 3" xfId="6590"/>
    <cellStyle name="好_短期借款 3 4" xfId="6591"/>
    <cellStyle name="好_短期借款 4" xfId="6592"/>
    <cellStyle name="好_短期借款 4 2" xfId="6593"/>
    <cellStyle name="好_短期借款 4 3" xfId="6594"/>
    <cellStyle name="好_短期借款 4 4" xfId="6595"/>
    <cellStyle name="好_短期借款 5" xfId="6596"/>
    <cellStyle name="好_短期借款 5 2" xfId="6597"/>
    <cellStyle name="好_短期借款 5 3" xfId="6598"/>
    <cellStyle name="好_短期借款 5 4" xfId="6599"/>
    <cellStyle name="好_短期借款 6" xfId="6600"/>
    <cellStyle name="好_短期借款 6 2" xfId="6601"/>
    <cellStyle name="好_短期借款 6 3" xfId="6602"/>
    <cellStyle name="好_短期借款 6 4" xfId="6603"/>
    <cellStyle name="好_短期借款 7" xfId="6604"/>
    <cellStyle name="好_短期借款 7 2" xfId="6605"/>
    <cellStyle name="好_短期借款 8" xfId="6606"/>
    <cellStyle name="好_短期借款 8 2" xfId="6607"/>
    <cellStyle name="好_短期借款 9" xfId="6608"/>
    <cellStyle name="好_短期借款 9 2" xfId="6609"/>
    <cellStyle name="好_短期借款—TZ" xfId="586"/>
    <cellStyle name="好_短期借款—TZ 2" xfId="11292"/>
    <cellStyle name="好_短期借款—TZ 3" xfId="11937"/>
    <cellStyle name="好_短期投资计划实施的审计程序" xfId="6610"/>
    <cellStyle name="好_附件3存货监盘" xfId="11293"/>
    <cellStyle name="好_附注" xfId="11294"/>
    <cellStyle name="好_附注表(二)" xfId="11295"/>
    <cellStyle name="好_附注表(一)" xfId="11296"/>
    <cellStyle name="好_复件 持有至到期投资" xfId="540"/>
    <cellStyle name="好_复件 持有至到期投资 2" xfId="6611"/>
    <cellStyle name="好_复件 持有至到期投资 2 2" xfId="6612"/>
    <cellStyle name="好_复件 持有至到期投资 3" xfId="6613"/>
    <cellStyle name="好_复件 持有至到期投资 3 2" xfId="6614"/>
    <cellStyle name="好_复件 持有至到期投资 4" xfId="6615"/>
    <cellStyle name="好_复件 持有至到期投资 5" xfId="6616"/>
    <cellStyle name="好_复件 固定资产" xfId="6617"/>
    <cellStyle name="好_复件 固定资产 2" xfId="6618"/>
    <cellStyle name="好_复件 固定资产 2 2" xfId="6619"/>
    <cellStyle name="好_复件 固定资产 2 3" xfId="6620"/>
    <cellStyle name="好_复件 固定资产 3" xfId="6621"/>
    <cellStyle name="好_复件 固定资产 3 2" xfId="6622"/>
    <cellStyle name="好_复件 固定资产 4" xfId="6623"/>
    <cellStyle name="好_复件 固定资产 5" xfId="6624"/>
    <cellStyle name="好_复件 长期应收款" xfId="6625"/>
    <cellStyle name="好_复件 长期应收款 2" xfId="6626"/>
    <cellStyle name="好_复件 长期应收款 2 2" xfId="6627"/>
    <cellStyle name="好_复件 长期应收款 3" xfId="6628"/>
    <cellStyle name="好_复件 长期应收款 3 2" xfId="6629"/>
    <cellStyle name="好_复件 长期应收款 4" xfId="6630"/>
    <cellStyle name="好_工程物资" xfId="11297"/>
    <cellStyle name="好_工程物资 2" xfId="11298"/>
    <cellStyle name="好_公允价值变动损益" xfId="6631"/>
    <cellStyle name="好_公允价值变动损益 10" xfId="6632"/>
    <cellStyle name="好_公允价值变动损益 10 2" xfId="6633"/>
    <cellStyle name="好_公允价值变动损益 11" xfId="6634"/>
    <cellStyle name="好_公允价值变动损益 11 2" xfId="6635"/>
    <cellStyle name="好_公允价值变动损益 12" xfId="6636"/>
    <cellStyle name="好_公允价值变动损益 13" xfId="6637"/>
    <cellStyle name="好_公允价值变动损益 2" xfId="6638"/>
    <cellStyle name="好_公允价值变动损益 2 2" xfId="6639"/>
    <cellStyle name="好_公允价值变动损益 3" xfId="6640"/>
    <cellStyle name="好_公允价值变动损益 3 2" xfId="6641"/>
    <cellStyle name="好_公允价值变动损益 4" xfId="6642"/>
    <cellStyle name="好_公允价值变动损益 4 2" xfId="6643"/>
    <cellStyle name="好_公允价值变动损益 5" xfId="6644"/>
    <cellStyle name="好_公允价值变动损益 5 2" xfId="6645"/>
    <cellStyle name="好_公允价值变动损益 6" xfId="6646"/>
    <cellStyle name="好_公允价值变动损益 6 2" xfId="6647"/>
    <cellStyle name="好_公允价值变动损益 7" xfId="6648"/>
    <cellStyle name="好_公允价值变动损益 7 2" xfId="6649"/>
    <cellStyle name="好_公允价值变动损益 8" xfId="6650"/>
    <cellStyle name="好_公允价值变动损益 8 2" xfId="6651"/>
    <cellStyle name="好_公允价值变动损益 9" xfId="6652"/>
    <cellStyle name="好_公允价值变动损益 9 2" xfId="6653"/>
    <cellStyle name="好_固定资产" xfId="6654"/>
    <cellStyle name="好_固定资产 2" xfId="6655"/>
    <cellStyle name="好_固定资产 2 2" xfId="6656"/>
    <cellStyle name="好_固定资产 2 3" xfId="6657"/>
    <cellStyle name="好_固定资产 3" xfId="6658"/>
    <cellStyle name="好_固定资产 3 2" xfId="6659"/>
    <cellStyle name="好_固定资产 4" xfId="6660"/>
    <cellStyle name="好_固定资产 5" xfId="6661"/>
    <cellStyle name="好_固定资产循环7-1" xfId="11299"/>
    <cellStyle name="好_管理费用" xfId="442"/>
    <cellStyle name="好_管理费用 2" xfId="6662"/>
    <cellStyle name="好_管理费用 2 2" xfId="11300"/>
    <cellStyle name="好_管理费用 3" xfId="6663"/>
    <cellStyle name="好_管理费用 3 2" xfId="11301"/>
    <cellStyle name="好_管理费用 4" xfId="6664"/>
    <cellStyle name="好_管理费用 4 2" xfId="11302"/>
    <cellStyle name="好_管理费用 5" xfId="11303"/>
    <cellStyle name="好_管理费用 6" xfId="11304"/>
    <cellStyle name="好_管理费用 7" xfId="11305"/>
    <cellStyle name="好_黄金项目组审计人员通讯录" xfId="6665"/>
    <cellStyle name="好_货币资金" xfId="296"/>
    <cellStyle name="好_货币资金 10" xfId="11306"/>
    <cellStyle name="好_货币资金 2" xfId="443"/>
    <cellStyle name="好_货币资金 2 2" xfId="645"/>
    <cellStyle name="好_货币资金 2 2 2" xfId="6666"/>
    <cellStyle name="好_货币资金 2 2 3" xfId="11307"/>
    <cellStyle name="好_货币资金 2 2 4" xfId="11308"/>
    <cellStyle name="好_货币资金 2 2 5" xfId="11309"/>
    <cellStyle name="好_货币资金 2 3" xfId="6667"/>
    <cellStyle name="好_货币资金 2 4" xfId="6668"/>
    <cellStyle name="好_货币资金 3" xfId="6669"/>
    <cellStyle name="好_货币资金 3 2" xfId="6670"/>
    <cellStyle name="好_货币资金 3 3" xfId="11310"/>
    <cellStyle name="好_货币资金 4" xfId="6671"/>
    <cellStyle name="好_货币资金 4 2" xfId="6672"/>
    <cellStyle name="好_货币资金 4 3" xfId="11311"/>
    <cellStyle name="好_货币资金 5" xfId="6673"/>
    <cellStyle name="好_货币资金 5 2" xfId="11312"/>
    <cellStyle name="好_货币资金 6" xfId="6674"/>
    <cellStyle name="好_货币资金 6 2" xfId="11313"/>
    <cellStyle name="好_货币资金 7" xfId="6675"/>
    <cellStyle name="好_货币资金 8" xfId="11314"/>
    <cellStyle name="好_货币资金 9" xfId="11315"/>
    <cellStyle name="好_货币资金 天职" xfId="297"/>
    <cellStyle name="好_货币资金 天职 2" xfId="444"/>
    <cellStyle name="好_货币资金 天职 2 2" xfId="646"/>
    <cellStyle name="好_货币资金 天职 2 2 2" xfId="6676"/>
    <cellStyle name="好_货币资金 天职 2 2 3" xfId="11316"/>
    <cellStyle name="好_货币资金 天职 2 2 4" xfId="11317"/>
    <cellStyle name="好_货币资金 天职 2 2 5" xfId="11318"/>
    <cellStyle name="好_货币资金 天职 2 3" xfId="6677"/>
    <cellStyle name="好_货币资金 天职 3" xfId="6678"/>
    <cellStyle name="好_货币资金 天职 3 2" xfId="6679"/>
    <cellStyle name="好_货币资金 天职 3 3" xfId="11319"/>
    <cellStyle name="好_货币资金 天职 4" xfId="6680"/>
    <cellStyle name="好_货币资金 天职 4 2" xfId="11320"/>
    <cellStyle name="好_货币资金 天职 5" xfId="6681"/>
    <cellStyle name="好_货币资金 天职 5 2" xfId="11321"/>
    <cellStyle name="好_货币资金 天职 6" xfId="11322"/>
    <cellStyle name="好_货币资金 天职 7" xfId="11323"/>
    <cellStyle name="好_货币资金 天职 8" xfId="11324"/>
    <cellStyle name="好_货币资金 岳华" xfId="298"/>
    <cellStyle name="好_货币资金 岳华 2" xfId="6682"/>
    <cellStyle name="好_货币资金 岳华 2 2" xfId="6683"/>
    <cellStyle name="好_货币资金 岳华 2 3" xfId="11325"/>
    <cellStyle name="好_货币资金 岳华 3" xfId="6684"/>
    <cellStyle name="好_货币资金 岳华 3 2" xfId="6685"/>
    <cellStyle name="好_货币资金 岳华 3 3" xfId="11326"/>
    <cellStyle name="好_货币资金 岳华 4" xfId="6686"/>
    <cellStyle name="好_货币资金 岳华 4 2" xfId="11327"/>
    <cellStyle name="好_货币资金 岳华 5" xfId="6687"/>
    <cellStyle name="好_货币资金 岳华 5 2" xfId="11328"/>
    <cellStyle name="好_货币资金 岳华 6" xfId="11329"/>
    <cellStyle name="好_货币资金 岳华 7" xfId="11330"/>
    <cellStyle name="好_货币资金 岳华 8" xfId="11331"/>
    <cellStyle name="好_货币资金审定表" xfId="6688"/>
    <cellStyle name="好_检查情况表" xfId="11332"/>
    <cellStyle name="好_交易性金融负债" xfId="6689"/>
    <cellStyle name="好_交易性金融负债 2" xfId="6690"/>
    <cellStyle name="好_交易性金融负债 2 2" xfId="6691"/>
    <cellStyle name="好_交易性金融负债 3" xfId="6692"/>
    <cellStyle name="好_交易性金融负债 3 2" xfId="6693"/>
    <cellStyle name="好_交易性金融负债 4" xfId="6694"/>
    <cellStyle name="好_交易性金融负债 5" xfId="11333"/>
    <cellStyle name="好_交易性金融资产" xfId="541"/>
    <cellStyle name="好_交易性金融资产 2" xfId="6695"/>
    <cellStyle name="好_交易性金融资产 2 2" xfId="6696"/>
    <cellStyle name="好_交易性金融资产 3" xfId="6697"/>
    <cellStyle name="好_交易性金融资产 3 2" xfId="6698"/>
    <cellStyle name="好_交易性金融资产 4" xfId="6699"/>
    <cellStyle name="好_交易性金融资产 5" xfId="6700"/>
    <cellStyle name="好_借款" xfId="6701"/>
    <cellStyle name="好_金融资产函证结果汇总表" xfId="542"/>
    <cellStyle name="好_金融资产函证结果汇总表 2" xfId="6702"/>
    <cellStyle name="好_金融资产函证结果汇总表 2 2" xfId="6703"/>
    <cellStyle name="好_金融资产函证结果汇总表 3" xfId="6704"/>
    <cellStyle name="好_金融资产函证结果汇总表 3 2" xfId="6705"/>
    <cellStyle name="好_金融资产函证结果汇总表 4" xfId="6706"/>
    <cellStyle name="好_金融资产函证结果汇总表 5" xfId="6707"/>
    <cellStyle name="好_可供出售金融资产" xfId="6708"/>
    <cellStyle name="好_可供出售金融资产 2" xfId="6709"/>
    <cellStyle name="好_可供出售金融资产 2 2" xfId="6710"/>
    <cellStyle name="好_可供出售金融资产 3" xfId="6711"/>
    <cellStyle name="好_可供出售金融资产 3 2" xfId="6712"/>
    <cellStyle name="好_可供出售金融资产 4" xfId="6713"/>
    <cellStyle name="好_控制测试过程2" xfId="11334"/>
    <cellStyle name="好_列示关联方" xfId="11335"/>
    <cellStyle name="好_模板" xfId="11336"/>
    <cellStyle name="好_期初余额查验" xfId="11337"/>
    <cellStyle name="好_其他业务利润检查表" xfId="6714"/>
    <cellStyle name="好_其他业务利润审定表" xfId="6715"/>
    <cellStyle name="好_其他应付款" xfId="445"/>
    <cellStyle name="好_其他应付款 2" xfId="446"/>
    <cellStyle name="好_其他应付款 2 2" xfId="647"/>
    <cellStyle name="好_其他应付款 2 2 2" xfId="6716"/>
    <cellStyle name="好_其他应付款 2 2 3" xfId="11338"/>
    <cellStyle name="好_其他应付款 2 2 4" xfId="11339"/>
    <cellStyle name="好_其他应付款 2 2 5" xfId="11340"/>
    <cellStyle name="好_其他应付款 2 3" xfId="6717"/>
    <cellStyle name="好_其他应付款 2 4" xfId="6718"/>
    <cellStyle name="好_其他应付款 3" xfId="6719"/>
    <cellStyle name="好_其他应付款 3 2" xfId="6720"/>
    <cellStyle name="好_其他应付款 4" xfId="6721"/>
    <cellStyle name="好_其他应付款 4 2" xfId="11341"/>
    <cellStyle name="好_其他应付款 5" xfId="6722"/>
    <cellStyle name="好_其他应付款 6" xfId="11342"/>
    <cellStyle name="好_其他应付款 7" xfId="11343"/>
    <cellStyle name="好_其他应付款 8" xfId="11344"/>
    <cellStyle name="好_其他应付款—YH" xfId="447"/>
    <cellStyle name="好_其他应付款—YH 2" xfId="6723"/>
    <cellStyle name="好_其他应付款—YH 2 2" xfId="11345"/>
    <cellStyle name="好_其他应付款—YH 3" xfId="6724"/>
    <cellStyle name="好_其他应付款—YH 3 2" xfId="11346"/>
    <cellStyle name="好_其他应付款—YH 4" xfId="6725"/>
    <cellStyle name="好_其他应付款—YH 4 2" xfId="11347"/>
    <cellStyle name="好_其他应付款—YH 5" xfId="11348"/>
    <cellStyle name="好_其他应付款—YH 6" xfId="11349"/>
    <cellStyle name="好_其他应付款—YH 7" xfId="11350"/>
    <cellStyle name="好_其他应付款明细表-刘师傅" xfId="6726"/>
    <cellStyle name="好_其他应付款明细表刘晓薇" xfId="6727"/>
    <cellStyle name="好_其他应付款替代程序" xfId="6728"/>
    <cellStyle name="好_其他应付款替代程序模板" xfId="6729"/>
    <cellStyle name="好_其他应收款" xfId="448"/>
    <cellStyle name="好_其他应收款 2" xfId="449"/>
    <cellStyle name="好_其他应收款 2 2" xfId="648"/>
    <cellStyle name="好_其他应收款 2 2 2" xfId="6730"/>
    <cellStyle name="好_其他应收款 2 2 3" xfId="11351"/>
    <cellStyle name="好_其他应收款 2 2 4" xfId="11352"/>
    <cellStyle name="好_其他应收款 2 2 5" xfId="11353"/>
    <cellStyle name="好_其他应收款 2 3" xfId="6731"/>
    <cellStyle name="好_其他应收款 3" xfId="6732"/>
    <cellStyle name="好_其他应收款 3 2" xfId="6733"/>
    <cellStyle name="好_其他应收款 3 3" xfId="6734"/>
    <cellStyle name="好_其他应收款 4" xfId="6735"/>
    <cellStyle name="好_其他应收款 4 2" xfId="11354"/>
    <cellStyle name="好_其他应收款 5" xfId="6736"/>
    <cellStyle name="好_其他应收款检查表" xfId="6737"/>
    <cellStyle name="好_其他应收款审定表" xfId="6738"/>
    <cellStyle name="好_企业需填明细表(中瑞岳华）" xfId="11355"/>
    <cellStyle name="好_审计程序" xfId="11356"/>
    <cellStyle name="好_审计分组-1218定稿" xfId="6739"/>
    <cellStyle name="好_实地观察模板" xfId="11357"/>
    <cellStyle name="好_实收资本(股本)" xfId="299"/>
    <cellStyle name="好_实收资本(股本) 2" xfId="6740"/>
    <cellStyle name="好_实收资本(股本) 2 2" xfId="6741"/>
    <cellStyle name="好_实收资本(股本) 3" xfId="6742"/>
    <cellStyle name="好_实收资本(股本) 3 2" xfId="6743"/>
    <cellStyle name="好_实收资本(股本) 4" xfId="6744"/>
    <cellStyle name="好_实收资本(股本) 4 2" xfId="11358"/>
    <cellStyle name="好_实收资本(股本) 5" xfId="6745"/>
    <cellStyle name="好_实收资本(股本) 6" xfId="11359"/>
    <cellStyle name="好_实收资本(股本) 7" xfId="11360"/>
    <cellStyle name="好_实收资本(股本) 8" xfId="11361"/>
    <cellStyle name="好_实收资本计划实施的实质性程序" xfId="6746"/>
    <cellStyle name="好_实收资本审定表" xfId="6747"/>
    <cellStyle name="好_首阳山实质性测试底稿-负债类" xfId="6748"/>
    <cellStyle name="好_首阳山实质性测试底稿-资产类" xfId="6749"/>
    <cellStyle name="好_所得税费用" xfId="6750"/>
    <cellStyle name="好_所得税费用 10" xfId="6751"/>
    <cellStyle name="好_所得税费用 10 2" xfId="6752"/>
    <cellStyle name="好_所得税费用 11" xfId="6753"/>
    <cellStyle name="好_所得税费用 2" xfId="6754"/>
    <cellStyle name="好_所得税费用 2 2" xfId="6755"/>
    <cellStyle name="好_所得税费用 3" xfId="6756"/>
    <cellStyle name="好_所得税费用 3 2" xfId="6757"/>
    <cellStyle name="好_所得税费用 4" xfId="6758"/>
    <cellStyle name="好_所得税费用 4 2" xfId="6759"/>
    <cellStyle name="好_所得税费用 5" xfId="6760"/>
    <cellStyle name="好_所得税费用 5 2" xfId="6761"/>
    <cellStyle name="好_所得税费用 6" xfId="6762"/>
    <cellStyle name="好_所得税费用 6 2" xfId="6763"/>
    <cellStyle name="好_所得税费用 7" xfId="6764"/>
    <cellStyle name="好_所得税费用 7 2" xfId="6765"/>
    <cellStyle name="好_所得税费用 8" xfId="6766"/>
    <cellStyle name="好_所得税费用 8 2" xfId="6767"/>
    <cellStyle name="好_所得税费用 9" xfId="6768"/>
    <cellStyle name="好_所得税费用 9 2" xfId="6769"/>
    <cellStyle name="好_投资收益" xfId="6770"/>
    <cellStyle name="好_投资收益 2" xfId="6771"/>
    <cellStyle name="好_投资收益 2 2" xfId="6772"/>
    <cellStyle name="好_投资收益 3" xfId="6773"/>
    <cellStyle name="好_投资收益 3 2" xfId="6774"/>
    <cellStyle name="好_投资收益 4" xfId="6775"/>
    <cellStyle name="好_往来款项函证结果汇总表" xfId="6776"/>
    <cellStyle name="好_往来款项函证结果汇总表 2" xfId="6777"/>
    <cellStyle name="好_往来款项函证结果汇总表 2 2" xfId="6778"/>
    <cellStyle name="好_往来款项函证结果汇总表 3" xfId="6779"/>
    <cellStyle name="好_往来款项函证结果汇总表 3 2" xfId="6780"/>
    <cellStyle name="好_往来款项函证结果汇总表 3 3" xfId="6781"/>
    <cellStyle name="好_往来款项函证结果汇总表 4" xfId="6782"/>
    <cellStyle name="好_未分配利润" xfId="450"/>
    <cellStyle name="好_未分配利润 2" xfId="451"/>
    <cellStyle name="好_未分配利润 2 2" xfId="649"/>
    <cellStyle name="好_未分配利润 2 2 2" xfId="6783"/>
    <cellStyle name="好_未分配利润 2 2 3" xfId="11362"/>
    <cellStyle name="好_未分配利润 2 2 4" xfId="11363"/>
    <cellStyle name="好_未分配利润 2 2 5" xfId="11364"/>
    <cellStyle name="好_未分配利润 2 3" xfId="6784"/>
    <cellStyle name="好_未分配利润 3" xfId="6785"/>
    <cellStyle name="好_未分配利润 3 2" xfId="6786"/>
    <cellStyle name="好_未分配利润 4" xfId="6787"/>
    <cellStyle name="好_未分配利润 4 2" xfId="11365"/>
    <cellStyle name="好_未分配利润 5" xfId="6788"/>
    <cellStyle name="好_未分配利润 6" xfId="11366"/>
    <cellStyle name="好_未分配利润 7" xfId="11367"/>
    <cellStyle name="好_未分配利润 8" xfId="11368"/>
    <cellStyle name="好_未审报表" xfId="11369"/>
    <cellStyle name="好_无形资产" xfId="300"/>
    <cellStyle name="好_无形资产 10" xfId="6789"/>
    <cellStyle name="好_无形资产 10 2" xfId="6790"/>
    <cellStyle name="好_无形资产 11" xfId="6791"/>
    <cellStyle name="好_无形资产 11 2" xfId="6792"/>
    <cellStyle name="好_无形资产 12" xfId="6793"/>
    <cellStyle name="好_无形资产 13" xfId="6794"/>
    <cellStyle name="好_无形资产 14" xfId="6795"/>
    <cellStyle name="好_无形资产 15" xfId="6796"/>
    <cellStyle name="好_无形资产 16" xfId="6797"/>
    <cellStyle name="好_无形资产 17" xfId="11370"/>
    <cellStyle name="好_无形资产 18" xfId="11371"/>
    <cellStyle name="好_无形资产 19" xfId="11372"/>
    <cellStyle name="好_无形资产 2" xfId="6798"/>
    <cellStyle name="好_无形资产 2 2" xfId="6799"/>
    <cellStyle name="好_无形资产 2 2 2" xfId="6800"/>
    <cellStyle name="好_无形资产 2 3" xfId="6801"/>
    <cellStyle name="好_无形资产 2 3 2" xfId="6802"/>
    <cellStyle name="好_无形资产 2 4" xfId="6803"/>
    <cellStyle name="好_无形资产 2 5" xfId="6804"/>
    <cellStyle name="好_无形资产 2 6" xfId="11373"/>
    <cellStyle name="好_无形资产 3" xfId="6805"/>
    <cellStyle name="好_无形资产 3 2" xfId="6806"/>
    <cellStyle name="好_无形资产 3 3" xfId="6807"/>
    <cellStyle name="好_无形资产 3 4" xfId="6808"/>
    <cellStyle name="好_无形资产 3 5" xfId="11374"/>
    <cellStyle name="好_无形资产 4" xfId="6809"/>
    <cellStyle name="好_无形资产 4 2" xfId="6810"/>
    <cellStyle name="好_无形资产 4 3" xfId="6811"/>
    <cellStyle name="好_无形资产 4 4" xfId="6812"/>
    <cellStyle name="好_无形资产 4 5" xfId="11375"/>
    <cellStyle name="好_无形资产 5" xfId="6813"/>
    <cellStyle name="好_无形资产 5 2" xfId="6814"/>
    <cellStyle name="好_无形资产 5 3" xfId="6815"/>
    <cellStyle name="好_无形资产 5 4" xfId="6816"/>
    <cellStyle name="好_无形资产 5 5" xfId="11376"/>
    <cellStyle name="好_无形资产 6" xfId="6817"/>
    <cellStyle name="好_无形资产 6 2" xfId="6818"/>
    <cellStyle name="好_无形资产 6 3" xfId="6819"/>
    <cellStyle name="好_无形资产 6 4" xfId="6820"/>
    <cellStyle name="好_无形资产 6 5" xfId="11377"/>
    <cellStyle name="好_无形资产 7" xfId="6821"/>
    <cellStyle name="好_无形资产 7 2" xfId="6822"/>
    <cellStyle name="好_无形资产 8" xfId="6823"/>
    <cellStyle name="好_无形资产 8 2" xfId="6824"/>
    <cellStyle name="好_无形资产 9" xfId="6825"/>
    <cellStyle name="好_无形资产 9 2" xfId="6826"/>
    <cellStyle name="好_无形资产_3固定资产" xfId="6827"/>
    <cellStyle name="好_无形资产_3固定资产 2" xfId="6828"/>
    <cellStyle name="好_无形资产_Book2" xfId="6829"/>
    <cellStyle name="好_无形资产_Book2 2" xfId="6830"/>
    <cellStyle name="好_无形资产_财务费用" xfId="11378"/>
    <cellStyle name="好_无形资产_固定资产" xfId="6831"/>
    <cellStyle name="好_无形资产_固定资产 2" xfId="6832"/>
    <cellStyle name="好_无形资产_货币资金" xfId="6833"/>
    <cellStyle name="好_无形资产_货币资金 2" xfId="6834"/>
    <cellStyle name="好_无形资产_应收账款" xfId="6835"/>
    <cellStyle name="好_无形资产_应收账款 2" xfId="6836"/>
    <cellStyle name="好_无形资产累计摊销计算表" xfId="6837"/>
    <cellStyle name="好_现金流量表关联方" xfId="452"/>
    <cellStyle name="好_现金流量表关联方 2" xfId="6838"/>
    <cellStyle name="好_现金流量表关联方 3" xfId="11379"/>
    <cellStyle name="好_银行函证结果汇总表" xfId="301"/>
    <cellStyle name="好_银行函证结果汇总表 10" xfId="6839"/>
    <cellStyle name="好_银行函证结果汇总表 10 2" xfId="6840"/>
    <cellStyle name="好_银行函证结果汇总表 11" xfId="6841"/>
    <cellStyle name="好_银行函证结果汇总表 11 2" xfId="6842"/>
    <cellStyle name="好_银行函证结果汇总表 12" xfId="6843"/>
    <cellStyle name="好_银行函证结果汇总表 13" xfId="6844"/>
    <cellStyle name="好_银行函证结果汇总表 14" xfId="6845"/>
    <cellStyle name="好_银行函证结果汇总表 15" xfId="6846"/>
    <cellStyle name="好_银行函证结果汇总表 16" xfId="6847"/>
    <cellStyle name="好_银行函证结果汇总表 17" xfId="11380"/>
    <cellStyle name="好_银行函证结果汇总表 18" xfId="11381"/>
    <cellStyle name="好_银行函证结果汇总表 19" xfId="11382"/>
    <cellStyle name="好_银行函证结果汇总表 2" xfId="453"/>
    <cellStyle name="好_银行函证结果汇总表 2 2" xfId="650"/>
    <cellStyle name="好_银行函证结果汇总表 2 2 2" xfId="6848"/>
    <cellStyle name="好_银行函证结果汇总表 2 2 3" xfId="6849"/>
    <cellStyle name="好_银行函证结果汇总表 2 2 4" xfId="11383"/>
    <cellStyle name="好_银行函证结果汇总表 2 2 5" xfId="11384"/>
    <cellStyle name="好_银行函证结果汇总表 2 2 6" xfId="11385"/>
    <cellStyle name="好_银行函证结果汇总表 2 3" xfId="6850"/>
    <cellStyle name="好_银行函证结果汇总表 2 3 2" xfId="6851"/>
    <cellStyle name="好_银行函证结果汇总表 2 4" xfId="6852"/>
    <cellStyle name="好_银行函证结果汇总表 2 5" xfId="6853"/>
    <cellStyle name="好_银行函证结果汇总表 2 6" xfId="6854"/>
    <cellStyle name="好_银行函证结果汇总表 3" xfId="6855"/>
    <cellStyle name="好_银行函证结果汇总表 3 2" xfId="6856"/>
    <cellStyle name="好_银行函证结果汇总表 3 3" xfId="6857"/>
    <cellStyle name="好_银行函证结果汇总表 3 4" xfId="6858"/>
    <cellStyle name="好_银行函证结果汇总表 3 5" xfId="11386"/>
    <cellStyle name="好_银行函证结果汇总表 4" xfId="6859"/>
    <cellStyle name="好_银行函证结果汇总表 4 2" xfId="6860"/>
    <cellStyle name="好_银行函证结果汇总表 4 3" xfId="6861"/>
    <cellStyle name="好_银行函证结果汇总表 4 4" xfId="6862"/>
    <cellStyle name="好_银行函证结果汇总表 4 5" xfId="11387"/>
    <cellStyle name="好_银行函证结果汇总表 5" xfId="6863"/>
    <cellStyle name="好_银行函证结果汇总表 5 2" xfId="6864"/>
    <cellStyle name="好_银行函证结果汇总表 5 3" xfId="6865"/>
    <cellStyle name="好_银行函证结果汇总表 5 4" xfId="6866"/>
    <cellStyle name="好_银行函证结果汇总表 5 5" xfId="11388"/>
    <cellStyle name="好_银行函证结果汇总表 6" xfId="6867"/>
    <cellStyle name="好_银行函证结果汇总表 6 2" xfId="6868"/>
    <cellStyle name="好_银行函证结果汇总表 6 3" xfId="6869"/>
    <cellStyle name="好_银行函证结果汇总表 6 4" xfId="6870"/>
    <cellStyle name="好_银行函证结果汇总表 6 5" xfId="11389"/>
    <cellStyle name="好_银行函证结果汇总表 7" xfId="6871"/>
    <cellStyle name="好_银行函证结果汇总表 7 2" xfId="6872"/>
    <cellStyle name="好_银行函证结果汇总表 8" xfId="6873"/>
    <cellStyle name="好_银行函证结果汇总表 8 2" xfId="6874"/>
    <cellStyle name="好_银行函证结果汇总表 9" xfId="6875"/>
    <cellStyle name="好_银行函证结果汇总表 9 2" xfId="6876"/>
    <cellStyle name="好_银行函证结果汇总表_3固定资产" xfId="6877"/>
    <cellStyle name="好_银行函证结果汇总表_3固定资产 2" xfId="6878"/>
    <cellStyle name="好_银行函证结果汇总表_Book2" xfId="6879"/>
    <cellStyle name="好_银行函证结果汇总表_Book2 2" xfId="6880"/>
    <cellStyle name="好_银行函证结果汇总表_财务费用" xfId="11390"/>
    <cellStyle name="好_银行函证结果汇总表_固定资产" xfId="6881"/>
    <cellStyle name="好_银行函证结果汇总表_固定资产 2" xfId="6882"/>
    <cellStyle name="好_银行函证结果汇总表_货币资金" xfId="6883"/>
    <cellStyle name="好_银行函证结果汇总表_货币资金 2" xfId="6884"/>
    <cellStyle name="好_银行函证结果汇总表_应收账款" xfId="6885"/>
    <cellStyle name="好_银行函证结果汇总表_应收账款 2" xfId="6886"/>
    <cellStyle name="好_盈余公积" xfId="460"/>
    <cellStyle name="好_盈余公积 2" xfId="6887"/>
    <cellStyle name="好_盈余公积 2 2" xfId="6888"/>
    <cellStyle name="好_盈余公积 3" xfId="6889"/>
    <cellStyle name="好_盈余公积 3 2" xfId="6890"/>
    <cellStyle name="好_盈余公积 4" xfId="6891"/>
    <cellStyle name="好_盈余公积 5" xfId="6892"/>
    <cellStyle name="好_盈余公积审定表" xfId="6893"/>
    <cellStyle name="好_营业成本" xfId="6894"/>
    <cellStyle name="好_营业成本 2" xfId="6895"/>
    <cellStyle name="好_营业成本 2 2" xfId="6896"/>
    <cellStyle name="好_营业成本 3" xfId="6897"/>
    <cellStyle name="好_营业成本 4" xfId="6898"/>
    <cellStyle name="好_营业收入" xfId="302"/>
    <cellStyle name="好_营业收入 10" xfId="6899"/>
    <cellStyle name="好_营业收入 10 2" xfId="6900"/>
    <cellStyle name="好_营业收入 11" xfId="6901"/>
    <cellStyle name="好_营业收入 11 2" xfId="6902"/>
    <cellStyle name="好_营业收入 12" xfId="6903"/>
    <cellStyle name="好_营业收入 13" xfId="6904"/>
    <cellStyle name="好_营业收入 14" xfId="6905"/>
    <cellStyle name="好_营业收入 15" xfId="6906"/>
    <cellStyle name="好_营业收入 16" xfId="6907"/>
    <cellStyle name="好_营业收入 17" xfId="11391"/>
    <cellStyle name="好_营业收入 18" xfId="11392"/>
    <cellStyle name="好_营业收入 19" xfId="11393"/>
    <cellStyle name="好_营业收入 2" xfId="6908"/>
    <cellStyle name="好_营业收入 2 2" xfId="6909"/>
    <cellStyle name="好_营业收入 2 2 2" xfId="6910"/>
    <cellStyle name="好_营业收入 2 3" xfId="6911"/>
    <cellStyle name="好_营业收入 2 3 2" xfId="6912"/>
    <cellStyle name="好_营业收入 2 4" xfId="6913"/>
    <cellStyle name="好_营业收入 2 5" xfId="6914"/>
    <cellStyle name="好_营业收入 2 6" xfId="11394"/>
    <cellStyle name="好_营业收入 3" xfId="6915"/>
    <cellStyle name="好_营业收入 3 2" xfId="6916"/>
    <cellStyle name="好_营业收入 3 3" xfId="6917"/>
    <cellStyle name="好_营业收入 3 4" xfId="6918"/>
    <cellStyle name="好_营业收入 3 5" xfId="11395"/>
    <cellStyle name="好_营业收入 4" xfId="6919"/>
    <cellStyle name="好_营业收入 4 2" xfId="6920"/>
    <cellStyle name="好_营业收入 4 3" xfId="6921"/>
    <cellStyle name="好_营业收入 4 4" xfId="6922"/>
    <cellStyle name="好_营业收入 4 5" xfId="11396"/>
    <cellStyle name="好_营业收入 5" xfId="6923"/>
    <cellStyle name="好_营业收入 5 2" xfId="6924"/>
    <cellStyle name="好_营业收入 5 3" xfId="6925"/>
    <cellStyle name="好_营业收入 5 4" xfId="6926"/>
    <cellStyle name="好_营业收入 5 5" xfId="11397"/>
    <cellStyle name="好_营业收入 6" xfId="6927"/>
    <cellStyle name="好_营业收入 6 2" xfId="6928"/>
    <cellStyle name="好_营业收入 6 3" xfId="6929"/>
    <cellStyle name="好_营业收入 6 4" xfId="6930"/>
    <cellStyle name="好_营业收入 6 5" xfId="11398"/>
    <cellStyle name="好_营业收入 7" xfId="6931"/>
    <cellStyle name="好_营业收入 7 2" xfId="6932"/>
    <cellStyle name="好_营业收入 8" xfId="6933"/>
    <cellStyle name="好_营业收入 8 2" xfId="6934"/>
    <cellStyle name="好_营业收入 9" xfId="6935"/>
    <cellStyle name="好_营业收入 9 2" xfId="6936"/>
    <cellStyle name="好_营业收入_3固定资产" xfId="6937"/>
    <cellStyle name="好_营业收入_3固定资产 2" xfId="6938"/>
    <cellStyle name="好_营业收入_Book2" xfId="6939"/>
    <cellStyle name="好_营业收入_Book2 2" xfId="6940"/>
    <cellStyle name="好_营业收入_财务费用" xfId="11399"/>
    <cellStyle name="好_营业收入_固定资产" xfId="6941"/>
    <cellStyle name="好_营业收入_固定资产 2" xfId="6942"/>
    <cellStyle name="好_营业收入_货币资金" xfId="6943"/>
    <cellStyle name="好_营业收入_货币资金 2" xfId="6944"/>
    <cellStyle name="好_营业收入_应收账款" xfId="6945"/>
    <cellStyle name="好_营业收入_应收账款 2" xfId="6946"/>
    <cellStyle name="好_营业税金及附加" xfId="543"/>
    <cellStyle name="好_营业税金及附加 2" xfId="6947"/>
    <cellStyle name="好_营业税金及附加 3" xfId="11400"/>
    <cellStyle name="好_营业外收入" xfId="6948"/>
    <cellStyle name="好_营业外收入 2" xfId="6949"/>
    <cellStyle name="好_营业外收入 2 2" xfId="6950"/>
    <cellStyle name="好_营业外收入 3" xfId="6951"/>
    <cellStyle name="好_营业外收入 4" xfId="6952"/>
    <cellStyle name="好_营业外支出" xfId="6953"/>
    <cellStyle name="好_营业外支出 2" xfId="6954"/>
    <cellStyle name="好_营业外支出 2 2" xfId="6955"/>
    <cellStyle name="好_营业外支出 3" xfId="6956"/>
    <cellStyle name="好_营业外支出 4" xfId="6957"/>
    <cellStyle name="好_应付票据" xfId="11401"/>
    <cellStyle name="好_应付债券" xfId="454"/>
    <cellStyle name="好_应付债券 2" xfId="455"/>
    <cellStyle name="好_应付债券 2 2" xfId="651"/>
    <cellStyle name="好_应付债券 2 2 2" xfId="6958"/>
    <cellStyle name="好_应付债券 2 2 3" xfId="11402"/>
    <cellStyle name="好_应付债券 2 2 4" xfId="11403"/>
    <cellStyle name="好_应付债券 2 2 5" xfId="11404"/>
    <cellStyle name="好_应付债券 2 3" xfId="6959"/>
    <cellStyle name="好_应付债券 3" xfId="6960"/>
    <cellStyle name="好_应付债券 3 2" xfId="6961"/>
    <cellStyle name="好_应付债券 4" xfId="6962"/>
    <cellStyle name="好_应付债券 5" xfId="6963"/>
    <cellStyle name="好_应付债券 6" xfId="11405"/>
    <cellStyle name="好_应付债券 7" xfId="11406"/>
    <cellStyle name="好_应付债券 8" xfId="11407"/>
    <cellStyle name="好_应付账款" xfId="456"/>
    <cellStyle name="好_应付账款 - 复制" xfId="11408"/>
    <cellStyle name="好_应付账款 2" xfId="457"/>
    <cellStyle name="好_应付账款 2 2" xfId="652"/>
    <cellStyle name="好_应付账款 2 2 2" xfId="6964"/>
    <cellStyle name="好_应付账款 2 2 3" xfId="11409"/>
    <cellStyle name="好_应付账款 2 2 4" xfId="11410"/>
    <cellStyle name="好_应付账款 2 2 5" xfId="11411"/>
    <cellStyle name="好_应付账款 2 3" xfId="6965"/>
    <cellStyle name="好_应付账款 2 4" xfId="6966"/>
    <cellStyle name="好_应付账款 3" xfId="6967"/>
    <cellStyle name="好_应付账款 3 2" xfId="6968"/>
    <cellStyle name="好_应付账款 4" xfId="6969"/>
    <cellStyle name="好_应付账款 4 2" xfId="11412"/>
    <cellStyle name="好_应付账款 5" xfId="6970"/>
    <cellStyle name="好_应付账款 6" xfId="11413"/>
    <cellStyle name="好_应付账款 7" xfId="11414"/>
    <cellStyle name="好_应付账款 8" xfId="11415"/>
    <cellStyle name="好_应付职工薪酬" xfId="303"/>
    <cellStyle name="好_应付职工薪酬 - 复制" xfId="11416"/>
    <cellStyle name="好_应付职工薪酬 2" xfId="458"/>
    <cellStyle name="好_应付职工薪酬 2 2" xfId="653"/>
    <cellStyle name="好_应付职工薪酬 2 2 2" xfId="6971"/>
    <cellStyle name="好_应付职工薪酬 2 2 3" xfId="11417"/>
    <cellStyle name="好_应付职工薪酬 2 2 4" xfId="11418"/>
    <cellStyle name="好_应付职工薪酬 2 2 5" xfId="11419"/>
    <cellStyle name="好_应付职工薪酬 2 3" xfId="6972"/>
    <cellStyle name="好_应付职工薪酬 3" xfId="6973"/>
    <cellStyle name="好_应付职工薪酬 3 2" xfId="6974"/>
    <cellStyle name="好_应付职工薪酬 3 3" xfId="11420"/>
    <cellStyle name="好_应付职工薪酬 4" xfId="6975"/>
    <cellStyle name="好_应付职工薪酬 4 2" xfId="11421"/>
    <cellStyle name="好_应付职工薪酬 5" xfId="6976"/>
    <cellStyle name="好_应付职工薪酬 5 2" xfId="11422"/>
    <cellStyle name="好_应付职工薪酬 6" xfId="11423"/>
    <cellStyle name="好_应付职工薪酬 7" xfId="11424"/>
    <cellStyle name="好_应付职工薪酬 8" xfId="11425"/>
    <cellStyle name="好_应交税费" xfId="11426"/>
    <cellStyle name="好_应交税费 - 复制" xfId="11427"/>
    <cellStyle name="好_应交税费—TZ" xfId="11428"/>
    <cellStyle name="好_应交税金" xfId="11429"/>
    <cellStyle name="好_应收利息" xfId="304"/>
    <cellStyle name="好_应收利息 10" xfId="6977"/>
    <cellStyle name="好_应收利息 10 2" xfId="6978"/>
    <cellStyle name="好_应收利息 11" xfId="6979"/>
    <cellStyle name="好_应收利息 11 2" xfId="6980"/>
    <cellStyle name="好_应收利息 12" xfId="6981"/>
    <cellStyle name="好_应收利息 13" xfId="6982"/>
    <cellStyle name="好_应收利息 14" xfId="6983"/>
    <cellStyle name="好_应收利息 15" xfId="6984"/>
    <cellStyle name="好_应收利息 16" xfId="6985"/>
    <cellStyle name="好_应收利息 17" xfId="11430"/>
    <cellStyle name="好_应收利息 18" xfId="11431"/>
    <cellStyle name="好_应收利息 19" xfId="11432"/>
    <cellStyle name="好_应收利息 2" xfId="6986"/>
    <cellStyle name="好_应收利息 2 2" xfId="6987"/>
    <cellStyle name="好_应收利息 2 2 2" xfId="6988"/>
    <cellStyle name="好_应收利息 2 3" xfId="6989"/>
    <cellStyle name="好_应收利息 2 3 2" xfId="6990"/>
    <cellStyle name="好_应收利息 2 4" xfId="6991"/>
    <cellStyle name="好_应收利息 2 5" xfId="6992"/>
    <cellStyle name="好_应收利息 2 6" xfId="11433"/>
    <cellStyle name="好_应收利息 3" xfId="6993"/>
    <cellStyle name="好_应收利息 3 2" xfId="6994"/>
    <cellStyle name="好_应收利息 3 3" xfId="6995"/>
    <cellStyle name="好_应收利息 3 4" xfId="6996"/>
    <cellStyle name="好_应收利息 3 5" xfId="11434"/>
    <cellStyle name="好_应收利息 4" xfId="6997"/>
    <cellStyle name="好_应收利息 4 2" xfId="6998"/>
    <cellStyle name="好_应收利息 4 3" xfId="6999"/>
    <cellStyle name="好_应收利息 4 4" xfId="7000"/>
    <cellStyle name="好_应收利息 4 5" xfId="11435"/>
    <cellStyle name="好_应收利息 5" xfId="7001"/>
    <cellStyle name="好_应收利息 5 2" xfId="7002"/>
    <cellStyle name="好_应收利息 5 3" xfId="7003"/>
    <cellStyle name="好_应收利息 5 4" xfId="7004"/>
    <cellStyle name="好_应收利息 5 5" xfId="11436"/>
    <cellStyle name="好_应收利息 6" xfId="7005"/>
    <cellStyle name="好_应收利息 6 2" xfId="7006"/>
    <cellStyle name="好_应收利息 6 3" xfId="7007"/>
    <cellStyle name="好_应收利息 6 4" xfId="7008"/>
    <cellStyle name="好_应收利息 6 5" xfId="11437"/>
    <cellStyle name="好_应收利息 7" xfId="7009"/>
    <cellStyle name="好_应收利息 7 2" xfId="7010"/>
    <cellStyle name="好_应收利息 8" xfId="7011"/>
    <cellStyle name="好_应收利息 8 2" xfId="7012"/>
    <cellStyle name="好_应收利息 9" xfId="7013"/>
    <cellStyle name="好_应收利息 9 2" xfId="7014"/>
    <cellStyle name="好_应收利息_3固定资产" xfId="7015"/>
    <cellStyle name="好_应收利息_3固定资产 2" xfId="7016"/>
    <cellStyle name="好_应收利息_Book2" xfId="7017"/>
    <cellStyle name="好_应收利息_Book2 2" xfId="7018"/>
    <cellStyle name="好_应收利息_财务费用" xfId="11438"/>
    <cellStyle name="好_应收利息_固定资产" xfId="7019"/>
    <cellStyle name="好_应收利息_固定资产 2" xfId="7020"/>
    <cellStyle name="好_应收利息_货币资金" xfId="7021"/>
    <cellStyle name="好_应收利息_货币资金 2" xfId="7022"/>
    <cellStyle name="好_应收利息_应收账款" xfId="7023"/>
    <cellStyle name="好_应收利息_应收账款 2" xfId="7024"/>
    <cellStyle name="好_应收票据" xfId="587"/>
    <cellStyle name="好_应收票据 2" xfId="7025"/>
    <cellStyle name="好_应收票据 2 2" xfId="7026"/>
    <cellStyle name="好_应收票据 3" xfId="7027"/>
    <cellStyle name="好_应收票据 3 2" xfId="7028"/>
    <cellStyle name="好_应收票据 4" xfId="7029"/>
    <cellStyle name="好_应收票据 5" xfId="11439"/>
    <cellStyle name="好_应收账款" xfId="305"/>
    <cellStyle name="好_应收账款 - 复制" xfId="11440"/>
    <cellStyle name="好_应收账款 2" xfId="459"/>
    <cellStyle name="好_应收账款 2 2" xfId="654"/>
    <cellStyle name="好_应收账款 2 2 2" xfId="7030"/>
    <cellStyle name="好_应收账款 2 2 3" xfId="11441"/>
    <cellStyle name="好_应收账款 2 2 4" xfId="11442"/>
    <cellStyle name="好_应收账款 2 2 5" xfId="11443"/>
    <cellStyle name="好_应收账款 2 3" xfId="7031"/>
    <cellStyle name="好_应收账款 2 4" xfId="7032"/>
    <cellStyle name="好_应收账款 2 5" xfId="7033"/>
    <cellStyle name="好_应收账款 3" xfId="7034"/>
    <cellStyle name="好_应收账款 3 2" xfId="7035"/>
    <cellStyle name="好_应收账款 3 3" xfId="11444"/>
    <cellStyle name="好_应收账款 4" xfId="7036"/>
    <cellStyle name="好_应收账款 4 2" xfId="11445"/>
    <cellStyle name="好_应收账款 5" xfId="7037"/>
    <cellStyle name="好_应收账款 5 2" xfId="11446"/>
    <cellStyle name="好_应收账款 6" xfId="11447"/>
    <cellStyle name="好_预付款替代程序" xfId="7038"/>
    <cellStyle name="好_预付款替代程序 " xfId="7039"/>
    <cellStyle name="好_预付款项" xfId="7040"/>
    <cellStyle name="好_预付款项 2" xfId="7041"/>
    <cellStyle name="好_预付款项 2 2" xfId="7042"/>
    <cellStyle name="好_预付款项 3" xfId="7043"/>
    <cellStyle name="好_预付款项 3 2" xfId="7044"/>
    <cellStyle name="好_预付款项 4" xfId="7045"/>
    <cellStyle name="好_预收款项" xfId="461"/>
    <cellStyle name="好_预收款项 10" xfId="7046"/>
    <cellStyle name="好_预收款项 10 2" xfId="7047"/>
    <cellStyle name="好_预收款项 11" xfId="7048"/>
    <cellStyle name="好_预收款项 11 2" xfId="7049"/>
    <cellStyle name="好_预收款项 12" xfId="7050"/>
    <cellStyle name="好_预收款项 13" xfId="7051"/>
    <cellStyle name="好_预收款项 14" xfId="7052"/>
    <cellStyle name="好_预收款项 15" xfId="7053"/>
    <cellStyle name="好_预收款项 16" xfId="7054"/>
    <cellStyle name="好_预收款项 17" xfId="11448"/>
    <cellStyle name="好_预收款项 18" xfId="11449"/>
    <cellStyle name="好_预收款项 19" xfId="11450"/>
    <cellStyle name="好_预收款项 2" xfId="7055"/>
    <cellStyle name="好_预收款项 2 2" xfId="7056"/>
    <cellStyle name="好_预收款项 2 2 2" xfId="7057"/>
    <cellStyle name="好_预收款项 2 3" xfId="7058"/>
    <cellStyle name="好_预收款项 2 3 2" xfId="7059"/>
    <cellStyle name="好_预收款项 2 4" xfId="7060"/>
    <cellStyle name="好_预收款项 2 5" xfId="7061"/>
    <cellStyle name="好_预收款项 3" xfId="7062"/>
    <cellStyle name="好_预收款项 3 2" xfId="7063"/>
    <cellStyle name="好_预收款项 3 3" xfId="7064"/>
    <cellStyle name="好_预收款项 3 4" xfId="7065"/>
    <cellStyle name="好_预收款项 4" xfId="7066"/>
    <cellStyle name="好_预收款项 4 2" xfId="7067"/>
    <cellStyle name="好_预收款项 4 3" xfId="7068"/>
    <cellStyle name="好_预收款项 4 4" xfId="7069"/>
    <cellStyle name="好_预收款项 5" xfId="7070"/>
    <cellStyle name="好_预收款项 5 2" xfId="7071"/>
    <cellStyle name="好_预收款项 5 3" xfId="7072"/>
    <cellStyle name="好_预收款项 5 4" xfId="7073"/>
    <cellStyle name="好_预收款项 6" xfId="7074"/>
    <cellStyle name="好_预收款项 6 2" xfId="7075"/>
    <cellStyle name="好_预收款项 6 3" xfId="7076"/>
    <cellStyle name="好_预收款项 6 4" xfId="7077"/>
    <cellStyle name="好_预收款项 7" xfId="7078"/>
    <cellStyle name="好_预收款项 7 2" xfId="7079"/>
    <cellStyle name="好_预收款项 8" xfId="7080"/>
    <cellStyle name="好_预收款项 8 2" xfId="7081"/>
    <cellStyle name="好_预收款项 9" xfId="7082"/>
    <cellStyle name="好_预收款项 9 2" xfId="7083"/>
    <cellStyle name="好_预提费用审定表" xfId="7084"/>
    <cellStyle name="好_在建工程" xfId="7085"/>
    <cellStyle name="好_在建工程 - 复制" xfId="11451"/>
    <cellStyle name="好_在建工程 2" xfId="7086"/>
    <cellStyle name="好_长期借款" xfId="584"/>
    <cellStyle name="好_长期借款 2" xfId="7087"/>
    <cellStyle name="好_长期借款 2 2" xfId="7088"/>
    <cellStyle name="好_长期借款 3" xfId="7089"/>
    <cellStyle name="好_长期借款 3 2" xfId="7090"/>
    <cellStyle name="好_长期借款 4" xfId="7091"/>
    <cellStyle name="好_长期借款 5" xfId="11452"/>
    <cellStyle name="好_长期借款—TZ" xfId="434"/>
    <cellStyle name="好_长期借款—TZ 2" xfId="435"/>
    <cellStyle name="好_长期借款—TZ 2 2" xfId="655"/>
    <cellStyle name="好_长期借款—TZ 2 2 2" xfId="7092"/>
    <cellStyle name="好_长期借款—TZ 2 2 3" xfId="11453"/>
    <cellStyle name="好_长期借款—TZ 2 2 4" xfId="11454"/>
    <cellStyle name="好_长期借款—TZ 2 2 5" xfId="11455"/>
    <cellStyle name="好_长期借款—TZ 2 3" xfId="7093"/>
    <cellStyle name="好_长期借款—TZ 3" xfId="7094"/>
    <cellStyle name="好_长期借款—TZ 4" xfId="7095"/>
    <cellStyle name="好_长期借款—TZ 5" xfId="11456"/>
    <cellStyle name="好_长期借款—TZ 6" xfId="11457"/>
    <cellStyle name="好_长期借款—TZ 7" xfId="11458"/>
    <cellStyle name="好_长期应付款" xfId="436"/>
    <cellStyle name="好_长期应付款 2" xfId="7096"/>
    <cellStyle name="好_长期应付款 2 2" xfId="7097"/>
    <cellStyle name="好_长期应付款 3" xfId="7098"/>
    <cellStyle name="好_长期应付款 3 2" xfId="7099"/>
    <cellStyle name="好_长期应付款 4" xfId="7100"/>
    <cellStyle name="好_长期应付款 5" xfId="7101"/>
    <cellStyle name="好_长期应付款 6" xfId="11459"/>
    <cellStyle name="好_长期应付款 7" xfId="11460"/>
    <cellStyle name="好_长期应付款 8" xfId="11461"/>
    <cellStyle name="好_长期应收款" xfId="7102"/>
    <cellStyle name="好_长期应收款 2" xfId="7103"/>
    <cellStyle name="好_长期应收款 2 2" xfId="7104"/>
    <cellStyle name="好_长期应收款 3" xfId="7105"/>
    <cellStyle name="好_长期应收款 3 2" xfId="7106"/>
    <cellStyle name="好_长期应收款 4" xfId="7107"/>
    <cellStyle name="好_账项明细表" xfId="306"/>
    <cellStyle name="好_账项明细表 2" xfId="462"/>
    <cellStyle name="好_账项明细表 2 2" xfId="656"/>
    <cellStyle name="好_账项明细表 2 2 2" xfId="7108"/>
    <cellStyle name="好_账项明细表 2 2 3" xfId="11462"/>
    <cellStyle name="好_账项明细表 2 2 4" xfId="11463"/>
    <cellStyle name="好_账项明细表 2 2 5" xfId="11464"/>
    <cellStyle name="好_账项明细表 2 3" xfId="7109"/>
    <cellStyle name="好_账项明细表 3" xfId="7110"/>
    <cellStyle name="好_账项明细表 3 2" xfId="7111"/>
    <cellStyle name="好_账项明细表 3 3" xfId="11465"/>
    <cellStyle name="好_账项明细表 4" xfId="7112"/>
    <cellStyle name="好_账项明细表 4 2" xfId="11466"/>
    <cellStyle name="好_账项明细表 5" xfId="7113"/>
    <cellStyle name="好_账项明细表 5 2" xfId="11467"/>
    <cellStyle name="好_账项明细表 6" xfId="11468"/>
    <cellStyle name="好_账项明细表 7" xfId="11469"/>
    <cellStyle name="好_账项明细表 8" xfId="11470"/>
    <cellStyle name="好_专项应付款" xfId="588"/>
    <cellStyle name="好_专项应付款 10" xfId="7114"/>
    <cellStyle name="好_专项应付款 10 2" xfId="7115"/>
    <cellStyle name="好_专项应付款 11" xfId="7116"/>
    <cellStyle name="好_专项应付款 11 2" xfId="7117"/>
    <cellStyle name="好_专项应付款 12" xfId="7118"/>
    <cellStyle name="好_专项应付款 13" xfId="7119"/>
    <cellStyle name="好_专项应付款 14" xfId="7120"/>
    <cellStyle name="好_专项应付款 15" xfId="7121"/>
    <cellStyle name="好_专项应付款 16" xfId="11471"/>
    <cellStyle name="好_专项应付款 17" xfId="11472"/>
    <cellStyle name="好_专项应付款 18" xfId="11473"/>
    <cellStyle name="好_专项应付款 2" xfId="7122"/>
    <cellStyle name="好_专项应付款 2 2" xfId="7123"/>
    <cellStyle name="好_专项应付款 2 2 2" xfId="7124"/>
    <cellStyle name="好_专项应付款 2 3" xfId="7125"/>
    <cellStyle name="好_专项应付款 2 3 2" xfId="7126"/>
    <cellStyle name="好_专项应付款 2 4" xfId="7127"/>
    <cellStyle name="好_专项应付款 2 5" xfId="7128"/>
    <cellStyle name="好_专项应付款 3" xfId="7129"/>
    <cellStyle name="好_专项应付款 3 2" xfId="7130"/>
    <cellStyle name="好_专项应付款 3 3" xfId="7131"/>
    <cellStyle name="好_专项应付款 3 4" xfId="7132"/>
    <cellStyle name="好_专项应付款 4" xfId="7133"/>
    <cellStyle name="好_专项应付款 4 2" xfId="7134"/>
    <cellStyle name="好_专项应付款 4 2 2" xfId="7135"/>
    <cellStyle name="好_专项应付款 4 3" xfId="7136"/>
    <cellStyle name="好_专项应付款 4 3 2" xfId="7137"/>
    <cellStyle name="好_专项应付款 4 4" xfId="7138"/>
    <cellStyle name="好_专项应付款 4 4 2" xfId="7139"/>
    <cellStyle name="好_专项应付款 4 5" xfId="7140"/>
    <cellStyle name="好_专项应付款 5" xfId="7141"/>
    <cellStyle name="好_专项应付款 5 2" xfId="7142"/>
    <cellStyle name="好_专项应付款 5 2 2" xfId="7143"/>
    <cellStyle name="好_专项应付款 5 3" xfId="7144"/>
    <cellStyle name="好_专项应付款 5 3 2" xfId="7145"/>
    <cellStyle name="好_专项应付款 5 4" xfId="7146"/>
    <cellStyle name="好_专项应付款 5 4 2" xfId="7147"/>
    <cellStyle name="好_专项应付款 5 5" xfId="7148"/>
    <cellStyle name="好_专项应付款 6" xfId="7149"/>
    <cellStyle name="好_专项应付款 6 2" xfId="7150"/>
    <cellStyle name="好_专项应付款 6 2 2" xfId="7151"/>
    <cellStyle name="好_专项应付款 6 3" xfId="7152"/>
    <cellStyle name="好_专项应付款 6 3 2" xfId="7153"/>
    <cellStyle name="好_专项应付款 6 4" xfId="7154"/>
    <cellStyle name="好_专项应付款 6 4 2" xfId="7155"/>
    <cellStyle name="好_专项应付款 6 5" xfId="7156"/>
    <cellStyle name="好_专项应付款 7" xfId="7157"/>
    <cellStyle name="好_专项应付款 7 2" xfId="7158"/>
    <cellStyle name="好_专项应付款 7 3" xfId="7159"/>
    <cellStyle name="好_专项应付款 8" xfId="7160"/>
    <cellStyle name="好_专项应付款 8 2" xfId="7161"/>
    <cellStyle name="好_专项应付款 8 3" xfId="7162"/>
    <cellStyle name="好_专项应付款 9" xfId="7163"/>
    <cellStyle name="好_专项应付款 9 2" xfId="7164"/>
    <cellStyle name="好_专项应付款 9 3" xfId="7165"/>
    <cellStyle name="好_资本到位及工商情况" xfId="11474"/>
    <cellStyle name="好_资本公积" xfId="463"/>
    <cellStyle name="好_资本公积 2" xfId="7166"/>
    <cellStyle name="好_资本公积 2 2" xfId="7167"/>
    <cellStyle name="好_资本公积 3" xfId="7168"/>
    <cellStyle name="好_资本公积 3 2" xfId="7169"/>
    <cellStyle name="好_资本公积 4" xfId="7170"/>
    <cellStyle name="好_资本公积 5" xfId="7171"/>
    <cellStyle name="好_资本公积审定表" xfId="7172"/>
    <cellStyle name="好_资产负债标准底稿" xfId="307"/>
    <cellStyle name="好_资产负债标准底稿 10" xfId="7173"/>
    <cellStyle name="好_资产负债标准底稿 10 2" xfId="7174"/>
    <cellStyle name="好_资产负债标准底稿 10 3" xfId="7175"/>
    <cellStyle name="好_资产负债标准底稿 11" xfId="7176"/>
    <cellStyle name="好_资产负债标准底稿 11 2" xfId="7177"/>
    <cellStyle name="好_资产负债标准底稿 11 3" xfId="7178"/>
    <cellStyle name="好_资产负债标准底稿 12" xfId="7179"/>
    <cellStyle name="好_资产负债标准底稿 12 2" xfId="7180"/>
    <cellStyle name="好_资产负债标准底稿 13" xfId="7181"/>
    <cellStyle name="好_资产负债标准底稿 13 2" xfId="7182"/>
    <cellStyle name="好_资产负债标准底稿 14" xfId="7183"/>
    <cellStyle name="好_资产负债标准底稿 14 2" xfId="7184"/>
    <cellStyle name="好_资产负债标准底稿 15" xfId="7185"/>
    <cellStyle name="好_资产负债标准底稿 15 2" xfId="7186"/>
    <cellStyle name="好_资产负债标准底稿 16" xfId="7187"/>
    <cellStyle name="好_资产负债标准底稿 17" xfId="11475"/>
    <cellStyle name="好_资产负债标准底稿 18" xfId="11476"/>
    <cellStyle name="好_资产负债标准底稿 19" xfId="11477"/>
    <cellStyle name="好_资产负债标准底稿 2" xfId="464"/>
    <cellStyle name="好_资产负债标准底稿 2 10" xfId="11478"/>
    <cellStyle name="好_资产负债标准底稿 2 2" xfId="657"/>
    <cellStyle name="好_资产负债标准底稿 2 2 2" xfId="7188"/>
    <cellStyle name="好_资产负债标准底稿 2 2 2 2" xfId="7189"/>
    <cellStyle name="好_资产负债标准底稿 2 2 3" xfId="7190"/>
    <cellStyle name="好_资产负债标准底稿 2 2 4" xfId="7191"/>
    <cellStyle name="好_资产负债标准底稿 2 2 5" xfId="11479"/>
    <cellStyle name="好_资产负债标准底稿 2 2 6" xfId="11480"/>
    <cellStyle name="好_资产负债标准底稿 2 2 7" xfId="11481"/>
    <cellStyle name="好_资产负债标准底稿 2 3" xfId="7192"/>
    <cellStyle name="好_资产负债标准底稿 2 3 2" xfId="7193"/>
    <cellStyle name="好_资产负债标准底稿 2 3 2 2" xfId="7194"/>
    <cellStyle name="好_资产负债标准底稿 2 4" xfId="7195"/>
    <cellStyle name="好_资产负债标准底稿 2 4 2" xfId="7196"/>
    <cellStyle name="好_资产负债标准底稿 2 5" xfId="7197"/>
    <cellStyle name="好_资产负债标准底稿 2 5 2" xfId="7198"/>
    <cellStyle name="好_资产负债标准底稿 2 6" xfId="7199"/>
    <cellStyle name="好_资产负债标准底稿 2 7" xfId="7200"/>
    <cellStyle name="好_资产负债标准底稿 2 8" xfId="11482"/>
    <cellStyle name="好_资产负债标准底稿 2 9" xfId="11483"/>
    <cellStyle name="好_资产负债标准底稿 3" xfId="7201"/>
    <cellStyle name="好_资产负债标准底稿 3 2" xfId="7202"/>
    <cellStyle name="好_资产负债标准底稿 3 2 2" xfId="7203"/>
    <cellStyle name="好_资产负债标准底稿 3 3" xfId="7204"/>
    <cellStyle name="好_资产负债标准底稿 3 3 2" xfId="7205"/>
    <cellStyle name="好_资产负债标准底稿 3 4" xfId="7206"/>
    <cellStyle name="好_资产负债标准底稿 3 4 2" xfId="7207"/>
    <cellStyle name="好_资产负债标准底稿 3 5" xfId="7208"/>
    <cellStyle name="好_资产负债标准底稿 3 6" xfId="11484"/>
    <cellStyle name="好_资产负债标准底稿 4" xfId="7209"/>
    <cellStyle name="好_资产负债标准底稿 4 2" xfId="7210"/>
    <cellStyle name="好_资产负债标准底稿 4 2 2" xfId="7211"/>
    <cellStyle name="好_资产负债标准底稿 4 3" xfId="7212"/>
    <cellStyle name="好_资产负债标准底稿 4 3 2" xfId="7213"/>
    <cellStyle name="好_资产负债标准底稿 4 4" xfId="7214"/>
    <cellStyle name="好_资产负债标准底稿 4 4 2" xfId="7215"/>
    <cellStyle name="好_资产负债标准底稿 4 5" xfId="7216"/>
    <cellStyle name="好_资产负债标准底稿 4 6" xfId="11485"/>
    <cellStyle name="好_资产负债标准底稿 5" xfId="7217"/>
    <cellStyle name="好_资产负债标准底稿 5 2" xfId="7218"/>
    <cellStyle name="好_资产负债标准底稿 5 2 2" xfId="7219"/>
    <cellStyle name="好_资产负债标准底稿 5 3" xfId="7220"/>
    <cellStyle name="好_资产负债标准底稿 5 3 2" xfId="7221"/>
    <cellStyle name="好_资产负债标准底稿 5 4" xfId="7222"/>
    <cellStyle name="好_资产负债标准底稿 5 4 2" xfId="7223"/>
    <cellStyle name="好_资产负债标准底稿 5 5" xfId="7224"/>
    <cellStyle name="好_资产负债标准底稿 5 6" xfId="11486"/>
    <cellStyle name="好_资产负债标准底稿 6" xfId="7225"/>
    <cellStyle name="好_资产负债标准底稿 6 2" xfId="7226"/>
    <cellStyle name="好_资产负债标准底稿 6 2 2" xfId="7227"/>
    <cellStyle name="好_资产负债标准底稿 6 3" xfId="7228"/>
    <cellStyle name="好_资产负债标准底稿 6 3 2" xfId="7229"/>
    <cellStyle name="好_资产负债标准底稿 6 4" xfId="7230"/>
    <cellStyle name="好_资产负债标准底稿 6 4 2" xfId="7231"/>
    <cellStyle name="好_资产负债标准底稿 6 5" xfId="7232"/>
    <cellStyle name="好_资产负债标准底稿 6 6" xfId="11487"/>
    <cellStyle name="好_资产负债标准底稿 7" xfId="7233"/>
    <cellStyle name="好_资产负债标准底稿 7 2" xfId="7234"/>
    <cellStyle name="好_资产负债标准底稿 7 3" xfId="7235"/>
    <cellStyle name="好_资产负债标准底稿 8" xfId="7236"/>
    <cellStyle name="好_资产负债标准底稿 8 2" xfId="7237"/>
    <cellStyle name="好_资产负债标准底稿 8 3" xfId="7238"/>
    <cellStyle name="好_资产负债标准底稿 9" xfId="7239"/>
    <cellStyle name="好_资产负债标准底稿 9 2" xfId="7240"/>
    <cellStyle name="好_资产负债标准底稿 9 3" xfId="7241"/>
    <cellStyle name="好_资产负债标准底稿_大信底稿目录" xfId="308"/>
    <cellStyle name="好_资产负债标准底稿_大信底稿目录 10" xfId="7242"/>
    <cellStyle name="好_资产负债标准底稿_大信底稿目录 10 2" xfId="7243"/>
    <cellStyle name="好_资产负债标准底稿_大信底稿目录 10 3" xfId="7244"/>
    <cellStyle name="好_资产负债标准底稿_大信底稿目录 11" xfId="7245"/>
    <cellStyle name="好_资产负债标准底稿_大信底稿目录 11 2" xfId="7246"/>
    <cellStyle name="好_资产负债标准底稿_大信底稿目录 11 3" xfId="7247"/>
    <cellStyle name="好_资产负债标准底稿_大信底稿目录 12" xfId="7248"/>
    <cellStyle name="好_资产负债标准底稿_大信底稿目录 12 2" xfId="7249"/>
    <cellStyle name="好_资产负债标准底稿_大信底稿目录 13" xfId="7250"/>
    <cellStyle name="好_资产负债标准底稿_大信底稿目录 13 2" xfId="7251"/>
    <cellStyle name="好_资产负债标准底稿_大信底稿目录 14" xfId="7252"/>
    <cellStyle name="好_资产负债标准底稿_大信底稿目录 14 2" xfId="7253"/>
    <cellStyle name="好_资产负债标准底稿_大信底稿目录 15" xfId="7254"/>
    <cellStyle name="好_资产负债标准底稿_大信底稿目录 15 2" xfId="7255"/>
    <cellStyle name="好_资产负债标准底稿_大信底稿目录 16" xfId="7256"/>
    <cellStyle name="好_资产负债标准底稿_大信底稿目录 17" xfId="11488"/>
    <cellStyle name="好_资产负债标准底稿_大信底稿目录 18" xfId="11489"/>
    <cellStyle name="好_资产负债标准底稿_大信底稿目录 19" xfId="11490"/>
    <cellStyle name="好_资产负债标准底稿_大信底稿目录 2" xfId="7257"/>
    <cellStyle name="好_资产负债标准底稿_大信底稿目录 2 2" xfId="7258"/>
    <cellStyle name="好_资产负债标准底稿_大信底稿目录 2 2 2" xfId="7259"/>
    <cellStyle name="好_资产负债标准底稿_大信底稿目录 2 2 2 2" xfId="7260"/>
    <cellStyle name="好_资产负债标准底稿_大信底稿目录 2 2 3" xfId="7261"/>
    <cellStyle name="好_资产负债标准底稿_大信底稿目录 2 3" xfId="7262"/>
    <cellStyle name="好_资产负债标准底稿_大信底稿目录 2 3 2" xfId="7263"/>
    <cellStyle name="好_资产负债标准底稿_大信底稿目录 2 4" xfId="7264"/>
    <cellStyle name="好_资产负债标准底稿_大信底稿目录 2 4 2" xfId="7265"/>
    <cellStyle name="好_资产负债标准底稿_大信底稿目录 2 5" xfId="7266"/>
    <cellStyle name="好_资产负债标准底稿_大信底稿目录 2 5 2" xfId="7267"/>
    <cellStyle name="好_资产负债标准底稿_大信底稿目录 2 6" xfId="7268"/>
    <cellStyle name="好_资产负债标准底稿_大信底稿目录 2 7" xfId="11491"/>
    <cellStyle name="好_资产负债标准底稿_大信底稿目录 3" xfId="7269"/>
    <cellStyle name="好_资产负债标准底稿_大信底稿目录 3 2" xfId="7270"/>
    <cellStyle name="好_资产负债标准底稿_大信底稿目录 3 2 2" xfId="7271"/>
    <cellStyle name="好_资产负债标准底稿_大信底稿目录 3 3" xfId="7272"/>
    <cellStyle name="好_资产负债标准底稿_大信底稿目录 3 3 2" xfId="7273"/>
    <cellStyle name="好_资产负债标准底稿_大信底稿目录 3 4" xfId="7274"/>
    <cellStyle name="好_资产负债标准底稿_大信底稿目录 3 4 2" xfId="7275"/>
    <cellStyle name="好_资产负债标准底稿_大信底稿目录 3 5" xfId="7276"/>
    <cellStyle name="好_资产负债标准底稿_大信底稿目录 3 6" xfId="11492"/>
    <cellStyle name="好_资产负债标准底稿_大信底稿目录 4" xfId="7277"/>
    <cellStyle name="好_资产负债标准底稿_大信底稿目录 4 2" xfId="7278"/>
    <cellStyle name="好_资产负债标准底稿_大信底稿目录 4 2 2" xfId="7279"/>
    <cellStyle name="好_资产负债标准底稿_大信底稿目录 4 3" xfId="7280"/>
    <cellStyle name="好_资产负债标准底稿_大信底稿目录 4 3 2" xfId="7281"/>
    <cellStyle name="好_资产负债标准底稿_大信底稿目录 4 4" xfId="7282"/>
    <cellStyle name="好_资产负债标准底稿_大信底稿目录 4 4 2" xfId="7283"/>
    <cellStyle name="好_资产负债标准底稿_大信底稿目录 4 5" xfId="7284"/>
    <cellStyle name="好_资产负债标准底稿_大信底稿目录 4 6" xfId="11493"/>
    <cellStyle name="好_资产负债标准底稿_大信底稿目录 5" xfId="7285"/>
    <cellStyle name="好_资产负债标准底稿_大信底稿目录 5 2" xfId="7286"/>
    <cellStyle name="好_资产负债标准底稿_大信底稿目录 5 2 2" xfId="7287"/>
    <cellStyle name="好_资产负债标准底稿_大信底稿目录 5 3" xfId="7288"/>
    <cellStyle name="好_资产负债标准底稿_大信底稿目录 5 3 2" xfId="7289"/>
    <cellStyle name="好_资产负债标准底稿_大信底稿目录 5 4" xfId="7290"/>
    <cellStyle name="好_资产负债标准底稿_大信底稿目录 5 4 2" xfId="7291"/>
    <cellStyle name="好_资产负债标准底稿_大信底稿目录 5 5" xfId="7292"/>
    <cellStyle name="好_资产负债标准底稿_大信底稿目录 5 6" xfId="11494"/>
    <cellStyle name="好_资产负债标准底稿_大信底稿目录 6" xfId="7293"/>
    <cellStyle name="好_资产负债标准底稿_大信底稿目录 6 2" xfId="7294"/>
    <cellStyle name="好_资产负债标准底稿_大信底稿目录 6 2 2" xfId="7295"/>
    <cellStyle name="好_资产负债标准底稿_大信底稿目录 6 3" xfId="7296"/>
    <cellStyle name="好_资产负债标准底稿_大信底稿目录 6 3 2" xfId="7297"/>
    <cellStyle name="好_资产负债标准底稿_大信底稿目录 6 4" xfId="7298"/>
    <cellStyle name="好_资产负债标准底稿_大信底稿目录 6 4 2" xfId="7299"/>
    <cellStyle name="好_资产负债标准底稿_大信底稿目录 6 5" xfId="7300"/>
    <cellStyle name="好_资产负债标准底稿_大信底稿目录 6 6" xfId="11495"/>
    <cellStyle name="好_资产负债标准底稿_大信底稿目录 7" xfId="7301"/>
    <cellStyle name="好_资产负债标准底稿_大信底稿目录 7 2" xfId="7302"/>
    <cellStyle name="好_资产负债标准底稿_大信底稿目录 7 3" xfId="7303"/>
    <cellStyle name="好_资产负债标准底稿_大信底稿目录 8" xfId="7304"/>
    <cellStyle name="好_资产负债标准底稿_大信底稿目录 8 2" xfId="7305"/>
    <cellStyle name="好_资产负债标准底稿_大信底稿目录 8 3" xfId="7306"/>
    <cellStyle name="好_资产负债标准底稿_大信底稿目录 9" xfId="7307"/>
    <cellStyle name="好_资产负债标准底稿_大信底稿目录 9 2" xfId="7308"/>
    <cellStyle name="好_资产负债标准底稿_大信底稿目录 9 3" xfId="7309"/>
    <cellStyle name="好_资产负债类底稿模版" xfId="309"/>
    <cellStyle name="好_资产负债类底稿模版 10" xfId="7310"/>
    <cellStyle name="好_资产负债类底稿模版 10 2" xfId="7311"/>
    <cellStyle name="好_资产负债类底稿模版 10 3" xfId="7312"/>
    <cellStyle name="好_资产负债类底稿模版 11" xfId="7313"/>
    <cellStyle name="好_资产负债类底稿模版 11 2" xfId="7314"/>
    <cellStyle name="好_资产负债类底稿模版 11 3" xfId="7315"/>
    <cellStyle name="好_资产负债类底稿模版 12" xfId="7316"/>
    <cellStyle name="好_资产负债类底稿模版 12 2" xfId="7317"/>
    <cellStyle name="好_资产负债类底稿模版 13" xfId="7318"/>
    <cellStyle name="好_资产负债类底稿模版 13 2" xfId="7319"/>
    <cellStyle name="好_资产负债类底稿模版 14" xfId="7320"/>
    <cellStyle name="好_资产负债类底稿模版 14 2" xfId="7321"/>
    <cellStyle name="好_资产负债类底稿模版 15" xfId="7322"/>
    <cellStyle name="好_资产负债类底稿模版 15 2" xfId="7323"/>
    <cellStyle name="好_资产负债类底稿模版 16" xfId="7324"/>
    <cellStyle name="好_资产负债类底稿模版 17" xfId="11496"/>
    <cellStyle name="好_资产负债类底稿模版 18" xfId="11497"/>
    <cellStyle name="好_资产负债类底稿模版 19" xfId="11498"/>
    <cellStyle name="好_资产负债类底稿模版 2" xfId="465"/>
    <cellStyle name="好_资产负债类底稿模版 2 10" xfId="11499"/>
    <cellStyle name="好_资产负债类底稿模版 2 2" xfId="658"/>
    <cellStyle name="好_资产负债类底稿模版 2 2 2" xfId="7325"/>
    <cellStyle name="好_资产负债类底稿模版 2 2 2 2" xfId="7326"/>
    <cellStyle name="好_资产负债类底稿模版 2 2 3" xfId="7327"/>
    <cellStyle name="好_资产负债类底稿模版 2 2 4" xfId="7328"/>
    <cellStyle name="好_资产负债类底稿模版 2 2 5" xfId="11500"/>
    <cellStyle name="好_资产负债类底稿模版 2 2 6" xfId="11501"/>
    <cellStyle name="好_资产负债类底稿模版 2 2 7" xfId="11502"/>
    <cellStyle name="好_资产负债类底稿模版 2 3" xfId="7329"/>
    <cellStyle name="好_资产负债类底稿模版 2 3 2" xfId="7330"/>
    <cellStyle name="好_资产负债类底稿模版 2 3 2 2" xfId="7331"/>
    <cellStyle name="好_资产负债类底稿模版 2 4" xfId="7332"/>
    <cellStyle name="好_资产负债类底稿模版 2 4 2" xfId="7333"/>
    <cellStyle name="好_资产负债类底稿模版 2 5" xfId="7334"/>
    <cellStyle name="好_资产负债类底稿模版 2 5 2" xfId="7335"/>
    <cellStyle name="好_资产负债类底稿模版 2 6" xfId="7336"/>
    <cellStyle name="好_资产负债类底稿模版 2 7" xfId="7337"/>
    <cellStyle name="好_资产负债类底稿模版 2 8" xfId="11503"/>
    <cellStyle name="好_资产负债类底稿模版 2 9" xfId="11504"/>
    <cellStyle name="好_资产负债类底稿模版 3" xfId="7338"/>
    <cellStyle name="好_资产负债类底稿模版 3 2" xfId="7339"/>
    <cellStyle name="好_资产负债类底稿模版 3 2 2" xfId="7340"/>
    <cellStyle name="好_资产负债类底稿模版 3 3" xfId="7341"/>
    <cellStyle name="好_资产负债类底稿模版 3 3 2" xfId="7342"/>
    <cellStyle name="好_资产负债类底稿模版 3 4" xfId="7343"/>
    <cellStyle name="好_资产负债类底稿模版 3 4 2" xfId="7344"/>
    <cellStyle name="好_资产负债类底稿模版 3 5" xfId="7345"/>
    <cellStyle name="好_资产负债类底稿模版 3 6" xfId="11505"/>
    <cellStyle name="好_资产负债类底稿模版 4" xfId="7346"/>
    <cellStyle name="好_资产负债类底稿模版 4 2" xfId="7347"/>
    <cellStyle name="好_资产负债类底稿模版 4 2 2" xfId="7348"/>
    <cellStyle name="好_资产负债类底稿模版 4 3" xfId="7349"/>
    <cellStyle name="好_资产负债类底稿模版 4 3 2" xfId="7350"/>
    <cellStyle name="好_资产负债类底稿模版 4 4" xfId="7351"/>
    <cellStyle name="好_资产负债类底稿模版 4 4 2" xfId="7352"/>
    <cellStyle name="好_资产负债类底稿模版 4 5" xfId="7353"/>
    <cellStyle name="好_资产负债类底稿模版 4 6" xfId="11506"/>
    <cellStyle name="好_资产负债类底稿模版 5" xfId="7354"/>
    <cellStyle name="好_资产负债类底稿模版 5 2" xfId="7355"/>
    <cellStyle name="好_资产负债类底稿模版 5 2 2" xfId="7356"/>
    <cellStyle name="好_资产负债类底稿模版 5 3" xfId="7357"/>
    <cellStyle name="好_资产负债类底稿模版 5 3 2" xfId="7358"/>
    <cellStyle name="好_资产负债类底稿模版 5 4" xfId="7359"/>
    <cellStyle name="好_资产负债类底稿模版 5 4 2" xfId="7360"/>
    <cellStyle name="好_资产负债类底稿模版 5 5" xfId="7361"/>
    <cellStyle name="好_资产负债类底稿模版 5 6" xfId="11507"/>
    <cellStyle name="好_资产负债类底稿模版 6" xfId="7362"/>
    <cellStyle name="好_资产负债类底稿模版 6 2" xfId="7363"/>
    <cellStyle name="好_资产负债类底稿模版 6 2 2" xfId="7364"/>
    <cellStyle name="好_资产负债类底稿模版 6 3" xfId="7365"/>
    <cellStyle name="好_资产负债类底稿模版 6 3 2" xfId="7366"/>
    <cellStyle name="好_资产负债类底稿模版 6 4" xfId="7367"/>
    <cellStyle name="好_资产负债类底稿模版 6 4 2" xfId="7368"/>
    <cellStyle name="好_资产负债类底稿模版 6 5" xfId="7369"/>
    <cellStyle name="好_资产负债类底稿模版 6 6" xfId="11508"/>
    <cellStyle name="好_资产负债类底稿模版 7" xfId="7370"/>
    <cellStyle name="好_资产负债类底稿模版 7 2" xfId="7371"/>
    <cellStyle name="好_资产负债类底稿模版 7 3" xfId="7372"/>
    <cellStyle name="好_资产负债类底稿模版 8" xfId="7373"/>
    <cellStyle name="好_资产负债类底稿模版 8 2" xfId="7374"/>
    <cellStyle name="好_资产负债类底稿模版 8 3" xfId="7375"/>
    <cellStyle name="好_资产负债类底稿模版 9" xfId="7376"/>
    <cellStyle name="好_资产负债类底稿模版 9 2" xfId="7377"/>
    <cellStyle name="好_资产负债类底稿模版 9 3" xfId="7378"/>
    <cellStyle name="好_资产负债类底稿模版_大信底稿目录" xfId="310"/>
    <cellStyle name="好_资产负债类底稿模版_大信底稿目录 10" xfId="7379"/>
    <cellStyle name="好_资产负债类底稿模版_大信底稿目录 10 2" xfId="7380"/>
    <cellStyle name="好_资产负债类底稿模版_大信底稿目录 10 3" xfId="7381"/>
    <cellStyle name="好_资产负债类底稿模版_大信底稿目录 11" xfId="7382"/>
    <cellStyle name="好_资产负债类底稿模版_大信底稿目录 11 2" xfId="7383"/>
    <cellStyle name="好_资产负债类底稿模版_大信底稿目录 11 3" xfId="7384"/>
    <cellStyle name="好_资产负债类底稿模版_大信底稿目录 12" xfId="7385"/>
    <cellStyle name="好_资产负债类底稿模版_大信底稿目录 12 2" xfId="7386"/>
    <cellStyle name="好_资产负债类底稿模版_大信底稿目录 13" xfId="7387"/>
    <cellStyle name="好_资产负债类底稿模版_大信底稿目录 13 2" xfId="7388"/>
    <cellStyle name="好_资产负债类底稿模版_大信底稿目录 14" xfId="7389"/>
    <cellStyle name="好_资产负债类底稿模版_大信底稿目录 14 2" xfId="7390"/>
    <cellStyle name="好_资产负债类底稿模版_大信底稿目录 15" xfId="7391"/>
    <cellStyle name="好_资产负债类底稿模版_大信底稿目录 15 2" xfId="7392"/>
    <cellStyle name="好_资产负债类底稿模版_大信底稿目录 16" xfId="7393"/>
    <cellStyle name="好_资产负债类底稿模版_大信底稿目录 17" xfId="11509"/>
    <cellStyle name="好_资产负债类底稿模版_大信底稿目录 18" xfId="11510"/>
    <cellStyle name="好_资产负债类底稿模版_大信底稿目录 19" xfId="11511"/>
    <cellStyle name="好_资产负债类底稿模版_大信底稿目录 2" xfId="7394"/>
    <cellStyle name="好_资产负债类底稿模版_大信底稿目录 2 2" xfId="7395"/>
    <cellStyle name="好_资产负债类底稿模版_大信底稿目录 2 2 2" xfId="7396"/>
    <cellStyle name="好_资产负债类底稿模版_大信底稿目录 2 2 2 2" xfId="7397"/>
    <cellStyle name="好_资产负债类底稿模版_大信底稿目录 2 2 3" xfId="7398"/>
    <cellStyle name="好_资产负债类底稿模版_大信底稿目录 2 3" xfId="7399"/>
    <cellStyle name="好_资产负债类底稿模版_大信底稿目录 2 3 2" xfId="7400"/>
    <cellStyle name="好_资产负债类底稿模版_大信底稿目录 2 4" xfId="7401"/>
    <cellStyle name="好_资产负债类底稿模版_大信底稿目录 2 4 2" xfId="7402"/>
    <cellStyle name="好_资产负债类底稿模版_大信底稿目录 2 5" xfId="7403"/>
    <cellStyle name="好_资产负债类底稿模版_大信底稿目录 2 5 2" xfId="7404"/>
    <cellStyle name="好_资产负债类底稿模版_大信底稿目录 2 6" xfId="7405"/>
    <cellStyle name="好_资产负债类底稿模版_大信底稿目录 2 7" xfId="11512"/>
    <cellStyle name="好_资产负债类底稿模版_大信底稿目录 3" xfId="7406"/>
    <cellStyle name="好_资产负债类底稿模版_大信底稿目录 3 2" xfId="7407"/>
    <cellStyle name="好_资产负债类底稿模版_大信底稿目录 3 2 2" xfId="7408"/>
    <cellStyle name="好_资产负债类底稿模版_大信底稿目录 3 3" xfId="7409"/>
    <cellStyle name="好_资产负债类底稿模版_大信底稿目录 3 3 2" xfId="7410"/>
    <cellStyle name="好_资产负债类底稿模版_大信底稿目录 3 4" xfId="7411"/>
    <cellStyle name="好_资产负债类底稿模版_大信底稿目录 3 4 2" xfId="7412"/>
    <cellStyle name="好_资产负债类底稿模版_大信底稿目录 3 5" xfId="7413"/>
    <cellStyle name="好_资产负债类底稿模版_大信底稿目录 3 6" xfId="11513"/>
    <cellStyle name="好_资产负债类底稿模版_大信底稿目录 4" xfId="7414"/>
    <cellStyle name="好_资产负债类底稿模版_大信底稿目录 4 2" xfId="7415"/>
    <cellStyle name="好_资产负债类底稿模版_大信底稿目录 4 2 2" xfId="7416"/>
    <cellStyle name="好_资产负债类底稿模版_大信底稿目录 4 3" xfId="7417"/>
    <cellStyle name="好_资产负债类底稿模版_大信底稿目录 4 3 2" xfId="7418"/>
    <cellStyle name="好_资产负债类底稿模版_大信底稿目录 4 4" xfId="7419"/>
    <cellStyle name="好_资产负债类底稿模版_大信底稿目录 4 4 2" xfId="7420"/>
    <cellStyle name="好_资产负债类底稿模版_大信底稿目录 4 5" xfId="7421"/>
    <cellStyle name="好_资产负债类底稿模版_大信底稿目录 4 6" xfId="11514"/>
    <cellStyle name="好_资产负债类底稿模版_大信底稿目录 5" xfId="7422"/>
    <cellStyle name="好_资产负债类底稿模版_大信底稿目录 5 2" xfId="7423"/>
    <cellStyle name="好_资产负债类底稿模版_大信底稿目录 5 2 2" xfId="7424"/>
    <cellStyle name="好_资产负债类底稿模版_大信底稿目录 5 3" xfId="7425"/>
    <cellStyle name="好_资产负债类底稿模版_大信底稿目录 5 3 2" xfId="7426"/>
    <cellStyle name="好_资产负债类底稿模版_大信底稿目录 5 4" xfId="7427"/>
    <cellStyle name="好_资产负债类底稿模版_大信底稿目录 5 4 2" xfId="7428"/>
    <cellStyle name="好_资产负债类底稿模版_大信底稿目录 5 5" xfId="7429"/>
    <cellStyle name="好_资产负债类底稿模版_大信底稿目录 5 6" xfId="11515"/>
    <cellStyle name="好_资产负债类底稿模版_大信底稿目录 6" xfId="7430"/>
    <cellStyle name="好_资产负债类底稿模版_大信底稿目录 6 2" xfId="7431"/>
    <cellStyle name="好_资产负债类底稿模版_大信底稿目录 6 2 2" xfId="7432"/>
    <cellStyle name="好_资产负债类底稿模版_大信底稿目录 6 3" xfId="7433"/>
    <cellStyle name="好_资产负债类底稿模版_大信底稿目录 6 3 2" xfId="7434"/>
    <cellStyle name="好_资产负债类底稿模版_大信底稿目录 6 4" xfId="7435"/>
    <cellStyle name="好_资产负债类底稿模版_大信底稿目录 6 4 2" xfId="7436"/>
    <cellStyle name="好_资产负债类底稿模版_大信底稿目录 6 5" xfId="7437"/>
    <cellStyle name="好_资产负债类底稿模版_大信底稿目录 6 6" xfId="11516"/>
    <cellStyle name="好_资产负债类底稿模版_大信底稿目录 7" xfId="7438"/>
    <cellStyle name="好_资产负债类底稿模版_大信底稿目录 7 2" xfId="7439"/>
    <cellStyle name="好_资产负债类底稿模版_大信底稿目录 7 3" xfId="7440"/>
    <cellStyle name="好_资产负债类底稿模版_大信底稿目录 8" xfId="7441"/>
    <cellStyle name="好_资产负债类底稿模版_大信底稿目录 8 2" xfId="7442"/>
    <cellStyle name="好_资产负债类底稿模版_大信底稿目录 8 3" xfId="7443"/>
    <cellStyle name="好_资产负债类底稿模版_大信底稿目录 9" xfId="7444"/>
    <cellStyle name="好_资产负债类底稿模版_大信底稿目录 9 2" xfId="7445"/>
    <cellStyle name="好_资产负债类底稿模版_大信底稿目录 9 3" xfId="7446"/>
    <cellStyle name="好_资产减值损失" xfId="311"/>
    <cellStyle name="好_资产减值损失 10" xfId="7447"/>
    <cellStyle name="好_资产减值损失 10 2" xfId="7448"/>
    <cellStyle name="好_资产减值损失 10 3" xfId="7449"/>
    <cellStyle name="好_资产减值损失 11" xfId="7450"/>
    <cellStyle name="好_资产减值损失 11 2" xfId="7451"/>
    <cellStyle name="好_资产减值损失 11 3" xfId="7452"/>
    <cellStyle name="好_资产减值损失 12" xfId="7453"/>
    <cellStyle name="好_资产减值损失 12 2" xfId="7454"/>
    <cellStyle name="好_资产减值损失 13" xfId="7455"/>
    <cellStyle name="好_资产减值损失 13 2" xfId="7456"/>
    <cellStyle name="好_资产减值损失 14" xfId="7457"/>
    <cellStyle name="好_资产减值损失 14 2" xfId="7458"/>
    <cellStyle name="好_资产减值损失 15" xfId="7459"/>
    <cellStyle name="好_资产减值损失 15 2" xfId="7460"/>
    <cellStyle name="好_资产减值损失 16" xfId="7461"/>
    <cellStyle name="好_资产减值损失 17" xfId="11517"/>
    <cellStyle name="好_资产减值损失 18" xfId="11518"/>
    <cellStyle name="好_资产减值损失 19" xfId="11519"/>
    <cellStyle name="好_资产减值损失 2" xfId="7462"/>
    <cellStyle name="好_资产减值损失 2 2" xfId="7463"/>
    <cellStyle name="好_资产减值损失 2 2 2" xfId="7464"/>
    <cellStyle name="好_资产减值损失 2 2 2 2" xfId="7465"/>
    <cellStyle name="好_资产减值损失 2 2 3" xfId="7466"/>
    <cellStyle name="好_资产减值损失 2 3" xfId="7467"/>
    <cellStyle name="好_资产减值损失 2 3 2" xfId="7468"/>
    <cellStyle name="好_资产减值损失 2 3 2 2" xfId="7469"/>
    <cellStyle name="好_资产减值损失 2 4" xfId="7470"/>
    <cellStyle name="好_资产减值损失 2 4 2" xfId="7471"/>
    <cellStyle name="好_资产减值损失 2 5" xfId="7472"/>
    <cellStyle name="好_资产减值损失 2 5 2" xfId="7473"/>
    <cellStyle name="好_资产减值损失 2 6" xfId="7474"/>
    <cellStyle name="好_资产减值损失 2 7" xfId="11520"/>
    <cellStyle name="好_资产减值损失 3" xfId="7475"/>
    <cellStyle name="好_资产减值损失 3 2" xfId="7476"/>
    <cellStyle name="好_资产减值损失 3 2 2" xfId="7477"/>
    <cellStyle name="好_资产减值损失 3 3" xfId="7478"/>
    <cellStyle name="好_资产减值损失 3 3 2" xfId="7479"/>
    <cellStyle name="好_资产减值损失 3 4" xfId="7480"/>
    <cellStyle name="好_资产减值损失 3 4 2" xfId="7481"/>
    <cellStyle name="好_资产减值损失 3 5" xfId="7482"/>
    <cellStyle name="好_资产减值损失 3 6" xfId="11521"/>
    <cellStyle name="好_资产减值损失 4" xfId="7483"/>
    <cellStyle name="好_资产减值损失 4 2" xfId="7484"/>
    <cellStyle name="好_资产减值损失 4 2 2" xfId="7485"/>
    <cellStyle name="好_资产减值损失 4 3" xfId="7486"/>
    <cellStyle name="好_资产减值损失 4 3 2" xfId="7487"/>
    <cellStyle name="好_资产减值损失 4 4" xfId="7488"/>
    <cellStyle name="好_资产减值损失 4 4 2" xfId="7489"/>
    <cellStyle name="好_资产减值损失 4 5" xfId="7490"/>
    <cellStyle name="好_资产减值损失 4 6" xfId="11522"/>
    <cellStyle name="好_资产减值损失 5" xfId="7491"/>
    <cellStyle name="好_资产减值损失 5 2" xfId="7492"/>
    <cellStyle name="好_资产减值损失 5 2 2" xfId="7493"/>
    <cellStyle name="好_资产减值损失 5 3" xfId="7494"/>
    <cellStyle name="好_资产减值损失 5 3 2" xfId="7495"/>
    <cellStyle name="好_资产减值损失 5 4" xfId="7496"/>
    <cellStyle name="好_资产减值损失 5 4 2" xfId="7497"/>
    <cellStyle name="好_资产减值损失 5 5" xfId="7498"/>
    <cellStyle name="好_资产减值损失 5 6" xfId="11523"/>
    <cellStyle name="好_资产减值损失 6" xfId="7499"/>
    <cellStyle name="好_资产减值损失 6 2" xfId="7500"/>
    <cellStyle name="好_资产减值损失 6 2 2" xfId="7501"/>
    <cellStyle name="好_资产减值损失 6 3" xfId="7502"/>
    <cellStyle name="好_资产减值损失 6 3 2" xfId="7503"/>
    <cellStyle name="好_资产减值损失 6 4" xfId="7504"/>
    <cellStyle name="好_资产减值损失 6 4 2" xfId="7505"/>
    <cellStyle name="好_资产减值损失 6 5" xfId="7506"/>
    <cellStyle name="好_资产减值损失 6 6" xfId="11524"/>
    <cellStyle name="好_资产减值损失 7" xfId="7507"/>
    <cellStyle name="好_资产减值损失 7 2" xfId="7508"/>
    <cellStyle name="好_资产减值损失 7 3" xfId="7509"/>
    <cellStyle name="好_资产减值损失 8" xfId="7510"/>
    <cellStyle name="好_资产减值损失 8 2" xfId="7511"/>
    <cellStyle name="好_资产减值损失 8 3" xfId="7512"/>
    <cellStyle name="好_资产减值损失 9" xfId="7513"/>
    <cellStyle name="好_资产减值损失 9 2" xfId="7514"/>
    <cellStyle name="好_资产减值损失 9 3" xfId="7515"/>
    <cellStyle name="好_资产减值损失_3固定资产" xfId="7516"/>
    <cellStyle name="好_资产减值损失_3固定资产 2" xfId="7517"/>
    <cellStyle name="好_资产减值损失_3固定资产 2 2" xfId="7518"/>
    <cellStyle name="好_资产减值损失_3固定资产 3" xfId="7519"/>
    <cellStyle name="好_资产减值损失_Book2" xfId="7520"/>
    <cellStyle name="好_资产减值损失_Book2 2" xfId="7521"/>
    <cellStyle name="好_资产减值损失_Book2 2 2" xfId="7522"/>
    <cellStyle name="好_资产减值损失_Book2 3" xfId="7523"/>
    <cellStyle name="好_资产减值损失_财务费用" xfId="11525"/>
    <cellStyle name="好_资产减值损失_固定资产" xfId="7524"/>
    <cellStyle name="好_资产减值损失_固定资产 2" xfId="7525"/>
    <cellStyle name="好_资产减值损失_固定资产 2 2" xfId="7526"/>
    <cellStyle name="好_资产减值损失_固定资产 3" xfId="7527"/>
    <cellStyle name="好_资产减值损失_货币资金" xfId="7528"/>
    <cellStyle name="好_资产减值损失_货币资金 2" xfId="7529"/>
    <cellStyle name="好_资产减值损失_货币资金 2 2" xfId="7530"/>
    <cellStyle name="好_资产减值损失_货币资金 3" xfId="7531"/>
    <cellStyle name="好_资产减值损失_应收账款" xfId="7532"/>
    <cellStyle name="好_资产减值损失_应收账款 2" xfId="7533"/>
    <cellStyle name="好_资产减值损失_应收账款 2 2" xfId="7534"/>
    <cellStyle name="好_资产减值损失_应收账款 3" xfId="7535"/>
    <cellStyle name="桁区切り [0.00]_１１月価格表" xfId="312"/>
    <cellStyle name="桁区切り_１１月価格表" xfId="313"/>
    <cellStyle name="后继超级链接_0106固定资产减值明细(提减值准备)" xfId="466"/>
    <cellStyle name="汇总 10" xfId="11526"/>
    <cellStyle name="汇总 11" xfId="11527"/>
    <cellStyle name="汇总 2" xfId="7536"/>
    <cellStyle name="汇总 2 2" xfId="7537"/>
    <cellStyle name="汇总 2 2 2" xfId="7538"/>
    <cellStyle name="汇总 2 2 2 2" xfId="7539"/>
    <cellStyle name="汇总 2 2 3" xfId="7540"/>
    <cellStyle name="汇总 2 3" xfId="7541"/>
    <cellStyle name="汇总 2 3 2" xfId="7542"/>
    <cellStyle name="汇总 2 3 3" xfId="7543"/>
    <cellStyle name="汇总 2 4" xfId="7544"/>
    <cellStyle name="汇总 2 4 2" xfId="7545"/>
    <cellStyle name="汇总 2 5" xfId="7546"/>
    <cellStyle name="汇总 2 5 2" xfId="7547"/>
    <cellStyle name="汇总 2 6" xfId="7548"/>
    <cellStyle name="汇总 2 6 2" xfId="7549"/>
    <cellStyle name="汇总 2 7" xfId="7550"/>
    <cellStyle name="汇总 2 7 2" xfId="7551"/>
    <cellStyle name="汇总 2 8" xfId="7552"/>
    <cellStyle name="汇总 3" xfId="7553"/>
    <cellStyle name="汇总 3 2" xfId="7554"/>
    <cellStyle name="汇总 4" xfId="11528"/>
    <cellStyle name="汇总 5" xfId="11529"/>
    <cellStyle name="汇总 6" xfId="11530"/>
    <cellStyle name="汇总 7" xfId="11531"/>
    <cellStyle name="汇总 8" xfId="11532"/>
    <cellStyle name="汇总 9" xfId="11533"/>
    <cellStyle name="会计科目参数" xfId="467"/>
    <cellStyle name="会计科目参数 2" xfId="7555"/>
    <cellStyle name="会计科目参数 3" xfId="11534"/>
    <cellStyle name="会计科目类别" xfId="468"/>
    <cellStyle name="会计科目类别 2" xfId="7556"/>
    <cellStyle name="会计科目类别 2 2" xfId="11938"/>
    <cellStyle name="会计科目类别 3" xfId="11535"/>
    <cellStyle name="会计科目类别 4" xfId="11939"/>
    <cellStyle name="货币 2" xfId="589"/>
    <cellStyle name="货币 2 2" xfId="7557"/>
    <cellStyle name="货币 2 2 2" xfId="7558"/>
    <cellStyle name="货币 2 3" xfId="7559"/>
    <cellStyle name="货币 2 3 2" xfId="7560"/>
    <cellStyle name="货币 2 4" xfId="7561"/>
    <cellStyle name="货币 3" xfId="7562"/>
    <cellStyle name="货币 3 2" xfId="7563"/>
    <cellStyle name="货币 3 3" xfId="7564"/>
    <cellStyle name="货币 4" xfId="7565"/>
    <cellStyle name="货币 4 2" xfId="7566"/>
    <cellStyle name="货币 4 3" xfId="7567"/>
    <cellStyle name="货币[0] 2" xfId="7568"/>
    <cellStyle name="货币[0] 2 2" xfId="7569"/>
    <cellStyle name="货币[0] 2 3" xfId="7570"/>
    <cellStyle name="貨幣 [0]_1" xfId="11536"/>
    <cellStyle name="貨幣_1" xfId="11537"/>
    <cellStyle name="计算 10" xfId="11538"/>
    <cellStyle name="计算 11" xfId="11539"/>
    <cellStyle name="计算 2" xfId="7571"/>
    <cellStyle name="计算 2 2" xfId="7572"/>
    <cellStyle name="计算 2 2 2" xfId="7573"/>
    <cellStyle name="计算 2 2 2 2" xfId="7574"/>
    <cellStyle name="计算 2 2 3" xfId="7575"/>
    <cellStyle name="计算 2 3" xfId="7576"/>
    <cellStyle name="计算 2 3 2" xfId="7577"/>
    <cellStyle name="计算 2 3 3" xfId="7578"/>
    <cellStyle name="计算 2 4" xfId="7579"/>
    <cellStyle name="计算 2 4 2" xfId="7580"/>
    <cellStyle name="计算 2 5" xfId="7581"/>
    <cellStyle name="计算 2 5 2" xfId="7582"/>
    <cellStyle name="计算 2 6" xfId="7583"/>
    <cellStyle name="计算 2 6 2" xfId="7584"/>
    <cellStyle name="计算 2 7" xfId="7585"/>
    <cellStyle name="计算 2 8" xfId="7586"/>
    <cellStyle name="计算 3" xfId="7587"/>
    <cellStyle name="计算 3 2" xfId="7588"/>
    <cellStyle name="计算 4" xfId="11540"/>
    <cellStyle name="计算 5" xfId="11541"/>
    <cellStyle name="计算 6" xfId="11542"/>
    <cellStyle name="计算 7" xfId="11543"/>
    <cellStyle name="计算 8" xfId="11544"/>
    <cellStyle name="计算 9" xfId="11545"/>
    <cellStyle name="检查单元格 10" xfId="11546"/>
    <cellStyle name="检查单元格 11" xfId="11547"/>
    <cellStyle name="检查单元格 2" xfId="7589"/>
    <cellStyle name="检查单元格 2 2" xfId="7590"/>
    <cellStyle name="检查单元格 2 2 2" xfId="7591"/>
    <cellStyle name="检查单元格 2 2 2 2" xfId="7592"/>
    <cellStyle name="检查单元格 2 2 3" xfId="7593"/>
    <cellStyle name="检查单元格 2 3" xfId="7594"/>
    <cellStyle name="检查单元格 2 3 2" xfId="7595"/>
    <cellStyle name="检查单元格 2 3 3" xfId="7596"/>
    <cellStyle name="检查单元格 2 4" xfId="7597"/>
    <cellStyle name="检查单元格 2 4 2" xfId="7598"/>
    <cellStyle name="检查单元格 2 5" xfId="7599"/>
    <cellStyle name="检查单元格 2 5 2" xfId="7600"/>
    <cellStyle name="检查单元格 2 6" xfId="7601"/>
    <cellStyle name="检查单元格 2 6 2" xfId="7602"/>
    <cellStyle name="检查单元格 2 7" xfId="7603"/>
    <cellStyle name="检查单元格 2 8" xfId="7604"/>
    <cellStyle name="检查单元格 3" xfId="7605"/>
    <cellStyle name="检查单元格 3 2" xfId="7606"/>
    <cellStyle name="检查单元格 4" xfId="11548"/>
    <cellStyle name="检查单元格 5" xfId="11549"/>
    <cellStyle name="检查单元格 6" xfId="11550"/>
    <cellStyle name="检查单元格 7" xfId="11551"/>
    <cellStyle name="检查单元格 8" xfId="11552"/>
    <cellStyle name="检查单元格 9" xfId="11553"/>
    <cellStyle name="解释性文本 10" xfId="11554"/>
    <cellStyle name="解释性文本 11" xfId="11555"/>
    <cellStyle name="解释性文本 2" xfId="7607"/>
    <cellStyle name="解释性文本 2 2" xfId="7608"/>
    <cellStyle name="解释性文本 2 2 2" xfId="7609"/>
    <cellStyle name="解释性文本 2 2 2 2" xfId="7610"/>
    <cellStyle name="解释性文本 2 2 3" xfId="7611"/>
    <cellStyle name="解释性文本 2 3" xfId="7612"/>
    <cellStyle name="解释性文本 2 3 2" xfId="7613"/>
    <cellStyle name="解释性文本 2 3 3" xfId="7614"/>
    <cellStyle name="解释性文本 2 4" xfId="7615"/>
    <cellStyle name="解释性文本 2 4 2" xfId="7616"/>
    <cellStyle name="解释性文本 2 5" xfId="7617"/>
    <cellStyle name="解释性文本 2 5 2" xfId="7618"/>
    <cellStyle name="解释性文本 2 6" xfId="7619"/>
    <cellStyle name="解释性文本 2 6 2" xfId="7620"/>
    <cellStyle name="解释性文本 2 7" xfId="7621"/>
    <cellStyle name="解释性文本 2 8" xfId="7622"/>
    <cellStyle name="解释性文本 3" xfId="7623"/>
    <cellStyle name="解释性文本 3 2" xfId="7624"/>
    <cellStyle name="解释性文本 4" xfId="11556"/>
    <cellStyle name="解释性文本 5" xfId="11557"/>
    <cellStyle name="解释性文本 6" xfId="11558"/>
    <cellStyle name="解释性文本 7" xfId="11559"/>
    <cellStyle name="解释性文本 8" xfId="11560"/>
    <cellStyle name="解释性文本 9" xfId="11561"/>
    <cellStyle name="借出原因" xfId="7625"/>
    <cellStyle name="借出原因 2" xfId="7626"/>
    <cellStyle name="警告文本 10" xfId="11562"/>
    <cellStyle name="警告文本 11" xfId="11563"/>
    <cellStyle name="警告文本 2" xfId="7627"/>
    <cellStyle name="警告文本 2 2" xfId="7628"/>
    <cellStyle name="警告文本 2 2 2" xfId="7629"/>
    <cellStyle name="警告文本 2 2 2 2" xfId="7630"/>
    <cellStyle name="警告文本 2 2 3" xfId="7631"/>
    <cellStyle name="警告文本 2 3" xfId="7632"/>
    <cellStyle name="警告文本 2 3 2" xfId="7633"/>
    <cellStyle name="警告文本 2 3 3" xfId="7634"/>
    <cellStyle name="警告文本 2 4" xfId="7635"/>
    <cellStyle name="警告文本 2 4 2" xfId="7636"/>
    <cellStyle name="警告文本 2 5" xfId="7637"/>
    <cellStyle name="警告文本 2 5 2" xfId="7638"/>
    <cellStyle name="警告文本 2 6" xfId="7639"/>
    <cellStyle name="警告文本 2 6 2" xfId="7640"/>
    <cellStyle name="警告文本 2 7" xfId="7641"/>
    <cellStyle name="警告文本 2 8" xfId="7642"/>
    <cellStyle name="警告文本 3" xfId="7643"/>
    <cellStyle name="警告文本 3 2" xfId="7644"/>
    <cellStyle name="警告文本 4" xfId="11564"/>
    <cellStyle name="警告文本 5" xfId="11565"/>
    <cellStyle name="警告文本 6" xfId="11566"/>
    <cellStyle name="警告文本 7" xfId="11567"/>
    <cellStyle name="警告文本 8" xfId="11568"/>
    <cellStyle name="警告文本 9" xfId="11569"/>
    <cellStyle name="链接单元格 10" xfId="11570"/>
    <cellStyle name="链接单元格 11" xfId="11571"/>
    <cellStyle name="链接单元格 2" xfId="7645"/>
    <cellStyle name="链接单元格 2 2" xfId="7646"/>
    <cellStyle name="链接单元格 2 2 2" xfId="7647"/>
    <cellStyle name="链接单元格 2 2 2 2" xfId="7648"/>
    <cellStyle name="链接单元格 2 2 3" xfId="7649"/>
    <cellStyle name="链接单元格 2 3" xfId="7650"/>
    <cellStyle name="链接单元格 2 3 2" xfId="7651"/>
    <cellStyle name="链接单元格 2 3 3" xfId="7652"/>
    <cellStyle name="链接单元格 2 4" xfId="7653"/>
    <cellStyle name="链接单元格 2 4 2" xfId="7654"/>
    <cellStyle name="链接单元格 2 5" xfId="7655"/>
    <cellStyle name="链接单元格 2 5 2" xfId="7656"/>
    <cellStyle name="链接单元格 2 6" xfId="7657"/>
    <cellStyle name="链接单元格 2 6 2" xfId="7658"/>
    <cellStyle name="链接单元格 2 7" xfId="7659"/>
    <cellStyle name="链接单元格 2 8" xfId="7660"/>
    <cellStyle name="链接单元格 3" xfId="7661"/>
    <cellStyle name="链接单元格 3 2" xfId="7662"/>
    <cellStyle name="链接单元格 4" xfId="11572"/>
    <cellStyle name="链接单元格 5" xfId="11573"/>
    <cellStyle name="链接单元格 6" xfId="11574"/>
    <cellStyle name="链接单元格 7" xfId="11575"/>
    <cellStyle name="链接单元格 8" xfId="11576"/>
    <cellStyle name="链接单元格 9" xfId="11577"/>
    <cellStyle name="霓付 [0]_1202" xfId="314"/>
    <cellStyle name="霓付_1202" xfId="315"/>
    <cellStyle name="妞" xfId="316"/>
    <cellStyle name="妞 2" xfId="7663"/>
    <cellStyle name="妞 2 2" xfId="11940"/>
    <cellStyle name="妞 3" xfId="7664"/>
    <cellStyle name="妞 4" xfId="7665"/>
    <cellStyle name="妞 5" xfId="11578"/>
    <cellStyle name="妞 6" xfId="11579"/>
    <cellStyle name="妞 7" xfId="11580"/>
    <cellStyle name="欧" xfId="317"/>
    <cellStyle name="欧 2" xfId="7666"/>
    <cellStyle name="欧 3" xfId="7667"/>
    <cellStyle name="烹拳 [0]_1202" xfId="318"/>
    <cellStyle name="烹拳_1202" xfId="319"/>
    <cellStyle name="砯刽 [0]_PLDT" xfId="320"/>
    <cellStyle name="砯刽_PLDT" xfId="321"/>
    <cellStyle name="普通_ 白土" xfId="322"/>
    <cellStyle name="千分位 2" xfId="7668"/>
    <cellStyle name="千分位 6" xfId="7669"/>
    <cellStyle name="千分位[0]_ 白土" xfId="323"/>
    <cellStyle name="千分位_ 白土" xfId="324"/>
    <cellStyle name="千位[0]_ 方正PC" xfId="7670"/>
    <cellStyle name="千位_ 方正PC" xfId="7671"/>
    <cellStyle name="千位分隔" xfId="325" builtinId="3"/>
    <cellStyle name="千位分隔 10" xfId="7672"/>
    <cellStyle name="千位分隔 10 10" xfId="7673"/>
    <cellStyle name="千位分隔 10 11" xfId="7674"/>
    <cellStyle name="千位分隔 10 12" xfId="7675"/>
    <cellStyle name="千位分隔 10 13" xfId="7676"/>
    <cellStyle name="千位分隔 10 2" xfId="7677"/>
    <cellStyle name="千位分隔 10 2 2" xfId="7678"/>
    <cellStyle name="千位分隔 10 2 3" xfId="7679"/>
    <cellStyle name="千位分隔 10 3" xfId="7680"/>
    <cellStyle name="千位分隔 10 3 2" xfId="7681"/>
    <cellStyle name="千位分隔 10 4" xfId="7682"/>
    <cellStyle name="千位分隔 10 4 2" xfId="7683"/>
    <cellStyle name="千位分隔 10 5" xfId="7684"/>
    <cellStyle name="千位分隔 10 6" xfId="7685"/>
    <cellStyle name="千位分隔 10 7" xfId="7686"/>
    <cellStyle name="千位分隔 10 8" xfId="7687"/>
    <cellStyle name="千位分隔 10 9" xfId="7688"/>
    <cellStyle name="千位分隔 11" xfId="7689"/>
    <cellStyle name="千位分隔 11 10" xfId="7690"/>
    <cellStyle name="千位分隔 11 11" xfId="7691"/>
    <cellStyle name="千位分隔 11 12" xfId="7692"/>
    <cellStyle name="千位分隔 11 13" xfId="7693"/>
    <cellStyle name="千位分隔 11 14" xfId="7694"/>
    <cellStyle name="千位分隔 11 15" xfId="7695"/>
    <cellStyle name="千位分隔 11 16" xfId="7696"/>
    <cellStyle name="千位分隔 11 17" xfId="7697"/>
    <cellStyle name="千位分隔 11 18" xfId="7698"/>
    <cellStyle name="千位分隔 11 2" xfId="7699"/>
    <cellStyle name="千位分隔 11 2 2" xfId="7700"/>
    <cellStyle name="千位分隔 11 2 2 2" xfId="7701"/>
    <cellStyle name="千位分隔 11 2 3" xfId="7702"/>
    <cellStyle name="千位分隔 11 3" xfId="7703"/>
    <cellStyle name="千位分隔 11 3 2" xfId="7704"/>
    <cellStyle name="千位分隔 11 3 3" xfId="7705"/>
    <cellStyle name="千位分隔 11 3 4" xfId="7706"/>
    <cellStyle name="千位分隔 11 4" xfId="7707"/>
    <cellStyle name="千位分隔 11 4 2" xfId="7708"/>
    <cellStyle name="千位分隔 11 5" xfId="7709"/>
    <cellStyle name="千位分隔 11 6" xfId="7710"/>
    <cellStyle name="千位分隔 11 7" xfId="7711"/>
    <cellStyle name="千位分隔 11 8" xfId="7712"/>
    <cellStyle name="千位分隔 11 9" xfId="7713"/>
    <cellStyle name="千位分隔 12" xfId="7714"/>
    <cellStyle name="千位分隔 12 10" xfId="7715"/>
    <cellStyle name="千位分隔 12 11" xfId="7716"/>
    <cellStyle name="千位分隔 12 12" xfId="7717"/>
    <cellStyle name="千位分隔 12 13" xfId="7718"/>
    <cellStyle name="千位分隔 12 2" xfId="7719"/>
    <cellStyle name="千位分隔 12 2 2" xfId="7720"/>
    <cellStyle name="千位分隔 12 2 3" xfId="7721"/>
    <cellStyle name="千位分隔 12 3" xfId="7722"/>
    <cellStyle name="千位分隔 12 3 2" xfId="7723"/>
    <cellStyle name="千位分隔 12 3 3" xfId="7724"/>
    <cellStyle name="千位分隔 12 4" xfId="7725"/>
    <cellStyle name="千位分隔 12 4 2" xfId="7726"/>
    <cellStyle name="千位分隔 12 5" xfId="7727"/>
    <cellStyle name="千位分隔 12 6" xfId="7728"/>
    <cellStyle name="千位分隔 12 7" xfId="7729"/>
    <cellStyle name="千位分隔 12 8" xfId="7730"/>
    <cellStyle name="千位分隔 12 9" xfId="7731"/>
    <cellStyle name="千位分隔 13" xfId="7732"/>
    <cellStyle name="千位分隔 13 10" xfId="7733"/>
    <cellStyle name="千位分隔 13 11" xfId="7734"/>
    <cellStyle name="千位分隔 13 12" xfId="7735"/>
    <cellStyle name="千位分隔 13 13" xfId="7736"/>
    <cellStyle name="千位分隔 13 2" xfId="7737"/>
    <cellStyle name="千位分隔 13 3" xfId="7738"/>
    <cellStyle name="千位分隔 13 4" xfId="7739"/>
    <cellStyle name="千位分隔 13 5" xfId="7740"/>
    <cellStyle name="千位分隔 13 6" xfId="7741"/>
    <cellStyle name="千位分隔 13 7" xfId="7742"/>
    <cellStyle name="千位分隔 13 8" xfId="7743"/>
    <cellStyle name="千位分隔 13 9" xfId="7744"/>
    <cellStyle name="千位分隔 14" xfId="7745"/>
    <cellStyle name="千位分隔 14 10" xfId="7746"/>
    <cellStyle name="千位分隔 14 11" xfId="7747"/>
    <cellStyle name="千位分隔 14 12" xfId="7748"/>
    <cellStyle name="千位分隔 14 13" xfId="7749"/>
    <cellStyle name="千位分隔 14 2" xfId="7750"/>
    <cellStyle name="千位分隔 14 3" xfId="7751"/>
    <cellStyle name="千位分隔 14 4" xfId="7752"/>
    <cellStyle name="千位分隔 14 5" xfId="7753"/>
    <cellStyle name="千位分隔 14 6" xfId="7754"/>
    <cellStyle name="千位分隔 14 7" xfId="7755"/>
    <cellStyle name="千位分隔 14 8" xfId="7756"/>
    <cellStyle name="千位分隔 14 9" xfId="7757"/>
    <cellStyle name="千位分隔 15" xfId="7758"/>
    <cellStyle name="千位分隔 15 10" xfId="7759"/>
    <cellStyle name="千位分隔 15 11" xfId="7760"/>
    <cellStyle name="千位分隔 15 12" xfId="7761"/>
    <cellStyle name="千位分隔 15 2" xfId="7762"/>
    <cellStyle name="千位分隔 15 3" xfId="7763"/>
    <cellStyle name="千位分隔 15 4" xfId="7764"/>
    <cellStyle name="千位分隔 15 5" xfId="7765"/>
    <cellStyle name="千位分隔 15 6" xfId="7766"/>
    <cellStyle name="千位分隔 15 7" xfId="7767"/>
    <cellStyle name="千位分隔 15 8" xfId="7768"/>
    <cellStyle name="千位分隔 15 9" xfId="7769"/>
    <cellStyle name="千位分隔 16" xfId="7770"/>
    <cellStyle name="千位分隔 16 2" xfId="7771"/>
    <cellStyle name="千位分隔 16 3" xfId="7772"/>
    <cellStyle name="千位分隔 17" xfId="7773"/>
    <cellStyle name="千位分隔 17 2" xfId="7774"/>
    <cellStyle name="千位分隔 17 3" xfId="7775"/>
    <cellStyle name="千位分隔 17 4" xfId="7776"/>
    <cellStyle name="千位分隔 17 5" xfId="7777"/>
    <cellStyle name="千位分隔 17 6" xfId="7778"/>
    <cellStyle name="千位分隔 18" xfId="7779"/>
    <cellStyle name="千位分隔 18 10" xfId="7780"/>
    <cellStyle name="千位分隔 18 11" xfId="7781"/>
    <cellStyle name="千位分隔 18 12" xfId="7782"/>
    <cellStyle name="千位分隔 18 13" xfId="7783"/>
    <cellStyle name="千位分隔 18 14" xfId="7784"/>
    <cellStyle name="千位分隔 18 15" xfId="7785"/>
    <cellStyle name="千位分隔 18 2" xfId="7786"/>
    <cellStyle name="千位分隔 18 2 10" xfId="7787"/>
    <cellStyle name="千位分隔 18 2 11" xfId="7788"/>
    <cellStyle name="千位分隔 18 2 12" xfId="7789"/>
    <cellStyle name="千位分隔 18 2 2" xfId="7790"/>
    <cellStyle name="千位分隔 18 2 3" xfId="7791"/>
    <cellStyle name="千位分隔 18 2 4" xfId="7792"/>
    <cellStyle name="千位分隔 18 2 5" xfId="7793"/>
    <cellStyle name="千位分隔 18 2 6" xfId="7794"/>
    <cellStyle name="千位分隔 18 2 7" xfId="7795"/>
    <cellStyle name="千位分隔 18 2 8" xfId="7796"/>
    <cellStyle name="千位分隔 18 2 9" xfId="7797"/>
    <cellStyle name="千位分隔 18 3" xfId="7798"/>
    <cellStyle name="千位分隔 18 4" xfId="7799"/>
    <cellStyle name="千位分隔 18 5" xfId="7800"/>
    <cellStyle name="千位分隔 18 6" xfId="7801"/>
    <cellStyle name="千位分隔 18 7" xfId="7802"/>
    <cellStyle name="千位分隔 18 8" xfId="7803"/>
    <cellStyle name="千位分隔 18 9" xfId="7804"/>
    <cellStyle name="千位分隔 19" xfId="7805"/>
    <cellStyle name="千位分隔 2" xfId="326"/>
    <cellStyle name="千位分隔 2 10" xfId="7806"/>
    <cellStyle name="千位分隔 2 10 2" xfId="7807"/>
    <cellStyle name="千位分隔 2 10 2 2" xfId="7808"/>
    <cellStyle name="千位分隔 2 10 3" xfId="7809"/>
    <cellStyle name="千位分隔 2 10 4" xfId="7810"/>
    <cellStyle name="千位分隔 2 11" xfId="7811"/>
    <cellStyle name="千位分隔 2 11 2" xfId="7812"/>
    <cellStyle name="千位分隔 2 11 3" xfId="7813"/>
    <cellStyle name="千位分隔 2 11 4" xfId="7814"/>
    <cellStyle name="千位分隔 2 12" xfId="7815"/>
    <cellStyle name="千位分隔 2 12 2" xfId="7816"/>
    <cellStyle name="千位分隔 2 12 3" xfId="7817"/>
    <cellStyle name="千位分隔 2 12 4" xfId="7818"/>
    <cellStyle name="千位分隔 2 13" xfId="7819"/>
    <cellStyle name="千位分隔 2 13 2" xfId="7820"/>
    <cellStyle name="千位分隔 2 13 3" xfId="7821"/>
    <cellStyle name="千位分隔 2 13 4" xfId="7822"/>
    <cellStyle name="千位分隔 2 14" xfId="7823"/>
    <cellStyle name="千位分隔 2 14 2" xfId="7824"/>
    <cellStyle name="千位分隔 2 14 3" xfId="7825"/>
    <cellStyle name="千位分隔 2 15" xfId="7826"/>
    <cellStyle name="千位分隔 2 15 2" xfId="7827"/>
    <cellStyle name="千位分隔 2 16" xfId="7828"/>
    <cellStyle name="千位分隔 2 16 2" xfId="7829"/>
    <cellStyle name="千位分隔 2 17" xfId="7830"/>
    <cellStyle name="千位分隔 2 17 2" xfId="7831"/>
    <cellStyle name="千位分隔 2 18" xfId="7832"/>
    <cellStyle name="千位分隔 2 19" xfId="7833"/>
    <cellStyle name="千位分隔 2 2" xfId="469"/>
    <cellStyle name="千位分隔 2 2 10" xfId="7834"/>
    <cellStyle name="千位分隔 2 2 10 2" xfId="7835"/>
    <cellStyle name="千位分隔 2 2 10 3" xfId="7836"/>
    <cellStyle name="千位分隔 2 2 10 4" xfId="11581"/>
    <cellStyle name="千位分隔 2 2 11" xfId="7837"/>
    <cellStyle name="千位分隔 2 2 11 2" xfId="7838"/>
    <cellStyle name="千位分隔 2 2 11 3" xfId="7839"/>
    <cellStyle name="千位分隔 2 2 11 4" xfId="11582"/>
    <cellStyle name="千位分隔 2 2 12" xfId="7840"/>
    <cellStyle name="千位分隔 2 2 12 2" xfId="7841"/>
    <cellStyle name="千位分隔 2 2 12 3" xfId="7842"/>
    <cellStyle name="千位分隔 2 2 12 4" xfId="11583"/>
    <cellStyle name="千位分隔 2 2 13" xfId="7843"/>
    <cellStyle name="千位分隔 2 2 13 2" xfId="7844"/>
    <cellStyle name="千位分隔 2 2 14" xfId="7845"/>
    <cellStyle name="千位分隔 2 2 14 2" xfId="7846"/>
    <cellStyle name="千位分隔 2 2 15" xfId="7847"/>
    <cellStyle name="千位分隔 2 2 15 2" xfId="7848"/>
    <cellStyle name="千位分隔 2 2 16" xfId="7849"/>
    <cellStyle name="千位分隔 2 2 16 2" xfId="7850"/>
    <cellStyle name="千位分隔 2 2 17" xfId="7851"/>
    <cellStyle name="千位分隔 2 2 18" xfId="7852"/>
    <cellStyle name="千位分隔 2 2 19" xfId="7853"/>
    <cellStyle name="千位分隔 2 2 2" xfId="470"/>
    <cellStyle name="千位分隔 2 2 2 10" xfId="11584"/>
    <cellStyle name="千位分隔 2 2 2 11" xfId="11585"/>
    <cellStyle name="千位分隔 2 2 2 2" xfId="659"/>
    <cellStyle name="千位分隔 2 2 2 2 2" xfId="7854"/>
    <cellStyle name="千位分隔 2 2 2 2 2 2" xfId="7855"/>
    <cellStyle name="千位分隔 2 2 2 2 2 3" xfId="7856"/>
    <cellStyle name="千位分隔 2 2 2 2 3" xfId="7857"/>
    <cellStyle name="千位分隔 2 2 2 2 4" xfId="7858"/>
    <cellStyle name="千位分隔 2 2 2 2 5" xfId="7859"/>
    <cellStyle name="千位分隔 2 2 2 2 6" xfId="7860"/>
    <cellStyle name="千位分隔 2 2 2 2_Sheet1" xfId="11586"/>
    <cellStyle name="千位分隔 2 2 2 3" xfId="7861"/>
    <cellStyle name="千位分隔 2 2 2 3 2" xfId="7862"/>
    <cellStyle name="千位分隔 2 2 2 3 2 2" xfId="7863"/>
    <cellStyle name="千位分隔 2 2 2 3 3" xfId="7864"/>
    <cellStyle name="千位分隔 2 2 2 3 4" xfId="7865"/>
    <cellStyle name="千位分隔 2 2 2 4" xfId="7866"/>
    <cellStyle name="千位分隔 2 2 2 4 2" xfId="7867"/>
    <cellStyle name="千位分隔 2 2 2 5" xfId="7868"/>
    <cellStyle name="千位分隔 2 2 2 5 2" xfId="7869"/>
    <cellStyle name="千位分隔 2 2 2 6" xfId="7870"/>
    <cellStyle name="千位分隔 2 2 2 7" xfId="7871"/>
    <cellStyle name="千位分隔 2 2 2 8" xfId="7872"/>
    <cellStyle name="千位分隔 2 2 2 9" xfId="7873"/>
    <cellStyle name="千位分隔 2 2 2_Sheet1" xfId="11587"/>
    <cellStyle name="千位分隔 2 2 20" xfId="7874"/>
    <cellStyle name="千位分隔 2 2 21" xfId="7875"/>
    <cellStyle name="千位分隔 2 2 22" xfId="7876"/>
    <cellStyle name="千位分隔 2 2 23" xfId="7877"/>
    <cellStyle name="千位分隔 2 2 24" xfId="7878"/>
    <cellStyle name="千位分隔 2 2 25" xfId="11588"/>
    <cellStyle name="千位分隔 2 2 26" xfId="11589"/>
    <cellStyle name="千位分隔 2 2 27" xfId="11590"/>
    <cellStyle name="千位分隔 2 2 28" xfId="11591"/>
    <cellStyle name="千位分隔 2 2 3" xfId="471"/>
    <cellStyle name="千位分隔 2 2 3 10" xfId="11592"/>
    <cellStyle name="千位分隔 2 2 3 2" xfId="7879"/>
    <cellStyle name="千位分隔 2 2 3 2 2" xfId="7880"/>
    <cellStyle name="千位分隔 2 2 3 2 2 2" xfId="7881"/>
    <cellStyle name="千位分隔 2 2 3 2 3" xfId="7882"/>
    <cellStyle name="千位分隔 2 2 3 3" xfId="7883"/>
    <cellStyle name="千位分隔 2 2 3 3 2" xfId="7884"/>
    <cellStyle name="千位分隔 2 2 3 3 2 2" xfId="11593"/>
    <cellStyle name="千位分隔 2 2 3 4" xfId="7885"/>
    <cellStyle name="千位分隔 2 2 3 4 2" xfId="7886"/>
    <cellStyle name="千位分隔 2 2 3 5" xfId="7887"/>
    <cellStyle name="千位分隔 2 2 3 5 2" xfId="7888"/>
    <cellStyle name="千位分隔 2 2 3 6" xfId="7889"/>
    <cellStyle name="千位分隔 2 2 3 7" xfId="7890"/>
    <cellStyle name="千位分隔 2 2 3 8" xfId="7891"/>
    <cellStyle name="千位分隔 2 2 3 9" xfId="7892"/>
    <cellStyle name="千位分隔 2 2 3_Sheet1" xfId="11594"/>
    <cellStyle name="千位分隔 2 2 4" xfId="660"/>
    <cellStyle name="千位分隔 2 2 4 10" xfId="11595"/>
    <cellStyle name="千位分隔 2 2 4 2" xfId="711"/>
    <cellStyle name="千位分隔 2 2 4 2 2" xfId="7893"/>
    <cellStyle name="千位分隔 2 2 4 2 3" xfId="11596"/>
    <cellStyle name="千位分隔 2 2 4 2 3 2" xfId="11597"/>
    <cellStyle name="千位分隔 2 2 4 2 3 3" xfId="11598"/>
    <cellStyle name="千位分隔 2 2 4 2 3 4" xfId="11599"/>
    <cellStyle name="千位分隔 2 2 4 2 4" xfId="11600"/>
    <cellStyle name="千位分隔 2 2 4 2 5" xfId="11601"/>
    <cellStyle name="千位分隔 2 2 4 3" xfId="7894"/>
    <cellStyle name="千位分隔 2 2 4 3 2" xfId="7895"/>
    <cellStyle name="千位分隔 2 2 4 4" xfId="7896"/>
    <cellStyle name="千位分隔 2 2 4 4 2" xfId="7897"/>
    <cellStyle name="千位分隔 2 2 4 5" xfId="7898"/>
    <cellStyle name="千位分隔 2 2 4 5 2" xfId="7899"/>
    <cellStyle name="千位分隔 2 2 4 6" xfId="7900"/>
    <cellStyle name="千位分隔 2 2 4 7" xfId="7901"/>
    <cellStyle name="千位分隔 2 2 4 8" xfId="11602"/>
    <cellStyle name="千位分隔 2 2 4 9" xfId="11603"/>
    <cellStyle name="千位分隔 2 2 5" xfId="7902"/>
    <cellStyle name="千位分隔 2 2 5 2" xfId="7903"/>
    <cellStyle name="千位分隔 2 2 5 2 2" xfId="7904"/>
    <cellStyle name="千位分隔 2 2 5 3" xfId="7905"/>
    <cellStyle name="千位分隔 2 2 5 3 2" xfId="7906"/>
    <cellStyle name="千位分隔 2 2 5 4" xfId="7907"/>
    <cellStyle name="千位分隔 2 2 5 4 2" xfId="7908"/>
    <cellStyle name="千位分隔 2 2 5 5" xfId="7909"/>
    <cellStyle name="千位分隔 2 2 5 5 2" xfId="7910"/>
    <cellStyle name="千位分隔 2 2 5 6" xfId="7911"/>
    <cellStyle name="千位分隔 2 2 5 7" xfId="11604"/>
    <cellStyle name="千位分隔 2 2 5 8" xfId="11605"/>
    <cellStyle name="千位分隔 2 2 5 9" xfId="11606"/>
    <cellStyle name="千位分隔 2 2 6" xfId="7912"/>
    <cellStyle name="千位分隔 2 2 6 2" xfId="7913"/>
    <cellStyle name="千位分隔 2 2 6 2 2" xfId="7914"/>
    <cellStyle name="千位分隔 2 2 6 3" xfId="7915"/>
    <cellStyle name="千位分隔 2 2 6 3 2" xfId="7916"/>
    <cellStyle name="千位分隔 2 2 6 4" xfId="7917"/>
    <cellStyle name="千位分隔 2 2 6 4 2" xfId="7918"/>
    <cellStyle name="千位分隔 2 2 6 5" xfId="7919"/>
    <cellStyle name="千位分隔 2 2 6 5 2" xfId="7920"/>
    <cellStyle name="千位分隔 2 2 6 6" xfId="7921"/>
    <cellStyle name="千位分隔 2 2 6 7" xfId="11607"/>
    <cellStyle name="千位分隔 2 2 7" xfId="7922"/>
    <cellStyle name="千位分隔 2 2 7 2" xfId="7923"/>
    <cellStyle name="千位分隔 2 2 7 2 2" xfId="7924"/>
    <cellStyle name="千位分隔 2 2 7 3" xfId="7925"/>
    <cellStyle name="千位分隔 2 2 7 3 2" xfId="7926"/>
    <cellStyle name="千位分隔 2 2 7 4" xfId="7927"/>
    <cellStyle name="千位分隔 2 2 7 5" xfId="7928"/>
    <cellStyle name="千位分隔 2 2 7 6" xfId="11608"/>
    <cellStyle name="千位分隔 2 2 8" xfId="7929"/>
    <cellStyle name="千位分隔 2 2 8 2" xfId="7930"/>
    <cellStyle name="千位分隔 2 2 8 2 2" xfId="7931"/>
    <cellStyle name="千位分隔 2 2 8 3" xfId="7932"/>
    <cellStyle name="千位分隔 2 2 8 3 2" xfId="7933"/>
    <cellStyle name="千位分隔 2 2 8 4" xfId="7934"/>
    <cellStyle name="千位分隔 2 2 8 5" xfId="7935"/>
    <cellStyle name="千位分隔 2 2 8 6" xfId="11609"/>
    <cellStyle name="千位分隔 2 2 9" xfId="7936"/>
    <cellStyle name="千位分隔 2 2 9 2" xfId="7937"/>
    <cellStyle name="千位分隔 2 2 9 3" xfId="7938"/>
    <cellStyle name="千位分隔 2 2 9 4" xfId="11610"/>
    <cellStyle name="千位分隔 2 2_Sheet1" xfId="11611"/>
    <cellStyle name="千位分隔 2 20" xfId="7939"/>
    <cellStyle name="千位分隔 2 21" xfId="11612"/>
    <cellStyle name="千位分隔 2 3" xfId="472"/>
    <cellStyle name="千位分隔 2 3 10" xfId="7940"/>
    <cellStyle name="千位分隔 2 3 10 2" xfId="7941"/>
    <cellStyle name="千位分隔 2 3 10 3" xfId="7942"/>
    <cellStyle name="千位分隔 2 3 10 4" xfId="7943"/>
    <cellStyle name="千位分隔 2 3 11" xfId="7944"/>
    <cellStyle name="千位分隔 2 3 11 2" xfId="7945"/>
    <cellStyle name="千位分隔 2 3 11 3" xfId="7946"/>
    <cellStyle name="千位分隔 2 3 11 4" xfId="7947"/>
    <cellStyle name="千位分隔 2 3 12" xfId="7948"/>
    <cellStyle name="千位分隔 2 3 12 2" xfId="7949"/>
    <cellStyle name="千位分隔 2 3 12 3" xfId="7950"/>
    <cellStyle name="千位分隔 2 3 12 4" xfId="7951"/>
    <cellStyle name="千位分隔 2 3 13" xfId="7952"/>
    <cellStyle name="千位分隔 2 3 13 2" xfId="7953"/>
    <cellStyle name="千位分隔 2 3 14" xfId="7954"/>
    <cellStyle name="千位分隔 2 3 14 2" xfId="7955"/>
    <cellStyle name="千位分隔 2 3 15" xfId="7956"/>
    <cellStyle name="千位分隔 2 3 15 2" xfId="7957"/>
    <cellStyle name="千位分隔 2 3 15 3" xfId="7958"/>
    <cellStyle name="千位分隔 2 3 16" xfId="7959"/>
    <cellStyle name="千位分隔 2 3 16 2" xfId="7960"/>
    <cellStyle name="千位分隔 2 3 17" xfId="7961"/>
    <cellStyle name="千位分隔 2 3 17 2" xfId="7962"/>
    <cellStyle name="千位分隔 2 3 18" xfId="7963"/>
    <cellStyle name="千位分隔 2 3 18 2" xfId="7964"/>
    <cellStyle name="千位分隔 2 3 19" xfId="7965"/>
    <cellStyle name="千位分隔 2 3 19 2" xfId="7966"/>
    <cellStyle name="千位分隔 2 3 2" xfId="661"/>
    <cellStyle name="千位分隔 2 3 2 10" xfId="7967"/>
    <cellStyle name="千位分隔 2 3 2 10 2" xfId="7968"/>
    <cellStyle name="千位分隔 2 3 2 10 3" xfId="7969"/>
    <cellStyle name="千位分隔 2 3 2 11" xfId="7970"/>
    <cellStyle name="千位分隔 2 3 2 11 2" xfId="7971"/>
    <cellStyle name="千位分隔 2 3 2 11 3" xfId="7972"/>
    <cellStyle name="千位分隔 2 3 2 12" xfId="7973"/>
    <cellStyle name="千位分隔 2 3 2 12 2" xfId="7974"/>
    <cellStyle name="千位分隔 2 3 2 13" xfId="7975"/>
    <cellStyle name="千位分隔 2 3 2 14" xfId="7976"/>
    <cellStyle name="千位分隔 2 3 2 15" xfId="7977"/>
    <cellStyle name="千位分隔 2 3 2 2" xfId="7978"/>
    <cellStyle name="千位分隔 2 3 2 2 10" xfId="7979"/>
    <cellStyle name="千位分隔 2 3 2 2 10 2" xfId="7980"/>
    <cellStyle name="千位分隔 2 3 2 2 10 3" xfId="7981"/>
    <cellStyle name="千位分隔 2 3 2 2 11" xfId="7982"/>
    <cellStyle name="千位分隔 2 3 2 2 11 2" xfId="7983"/>
    <cellStyle name="千位分隔 2 3 2 2 12" xfId="7984"/>
    <cellStyle name="千位分隔 2 3 2 2 2" xfId="7985"/>
    <cellStyle name="千位分隔 2 3 2 2 2 2" xfId="7986"/>
    <cellStyle name="千位分隔 2 3 2 2 2 2 2" xfId="7987"/>
    <cellStyle name="千位分隔 2 3 2 2 2 3" xfId="7988"/>
    <cellStyle name="千位分隔 2 3 2 2 2 4" xfId="7989"/>
    <cellStyle name="千位分隔 2 3 2 2 3" xfId="7990"/>
    <cellStyle name="千位分隔 2 3 2 2 3 2" xfId="7991"/>
    <cellStyle name="千位分隔 2 3 2 2 3 3" xfId="7992"/>
    <cellStyle name="千位分隔 2 3 2 2 4" xfId="7993"/>
    <cellStyle name="千位分隔 2 3 2 2 4 2" xfId="7994"/>
    <cellStyle name="千位分隔 2 3 2 2 4 3" xfId="7995"/>
    <cellStyle name="千位分隔 2 3 2 2 5" xfId="7996"/>
    <cellStyle name="千位分隔 2 3 2 2 5 2" xfId="7997"/>
    <cellStyle name="千位分隔 2 3 2 2 5 3" xfId="7998"/>
    <cellStyle name="千位分隔 2 3 2 2 6" xfId="7999"/>
    <cellStyle name="千位分隔 2 3 2 2 6 2" xfId="8000"/>
    <cellStyle name="千位分隔 2 3 2 2 6 3" xfId="8001"/>
    <cellStyle name="千位分隔 2 3 2 2 7" xfId="8002"/>
    <cellStyle name="千位分隔 2 3 2 2 7 2" xfId="8003"/>
    <cellStyle name="千位分隔 2 3 2 2 7 3" xfId="8004"/>
    <cellStyle name="千位分隔 2 3 2 2 8" xfId="8005"/>
    <cellStyle name="千位分隔 2 3 2 2 8 2" xfId="8006"/>
    <cellStyle name="千位分隔 2 3 2 2 8 3" xfId="8007"/>
    <cellStyle name="千位分隔 2 3 2 2 9" xfId="8008"/>
    <cellStyle name="千位分隔 2 3 2 2 9 2" xfId="8009"/>
    <cellStyle name="千位分隔 2 3 2 2 9 3" xfId="8010"/>
    <cellStyle name="千位分隔 2 3 2 3" xfId="8011"/>
    <cellStyle name="千位分隔 2 3 2 3 2" xfId="8012"/>
    <cellStyle name="千位分隔 2 3 2 3 2 2" xfId="8013"/>
    <cellStyle name="千位分隔 2 3 2 3 3" xfId="8014"/>
    <cellStyle name="千位分隔 2 3 2 3 4" xfId="8015"/>
    <cellStyle name="千位分隔 2 3 2 4" xfId="8016"/>
    <cellStyle name="千位分隔 2 3 2 4 2" xfId="8017"/>
    <cellStyle name="千位分隔 2 3 2 4 3" xfId="8018"/>
    <cellStyle name="千位分隔 2 3 2 5" xfId="8019"/>
    <cellStyle name="千位分隔 2 3 2 5 2" xfId="8020"/>
    <cellStyle name="千位分隔 2 3 2 5 3" xfId="8021"/>
    <cellStyle name="千位分隔 2 3 2 6" xfId="8022"/>
    <cellStyle name="千位分隔 2 3 2 6 2" xfId="8023"/>
    <cellStyle name="千位分隔 2 3 2 6 3" xfId="8024"/>
    <cellStyle name="千位分隔 2 3 2 7" xfId="8025"/>
    <cellStyle name="千位分隔 2 3 2 7 2" xfId="8026"/>
    <cellStyle name="千位分隔 2 3 2 7 3" xfId="8027"/>
    <cellStyle name="千位分隔 2 3 2 8" xfId="8028"/>
    <cellStyle name="千位分隔 2 3 2 8 2" xfId="8029"/>
    <cellStyle name="千位分隔 2 3 2 8 3" xfId="8030"/>
    <cellStyle name="千位分隔 2 3 2 9" xfId="8031"/>
    <cellStyle name="千位分隔 2 3 2 9 2" xfId="8032"/>
    <cellStyle name="千位分隔 2 3 2 9 3" xfId="8033"/>
    <cellStyle name="千位分隔 2 3 2_Sheet1" xfId="11613"/>
    <cellStyle name="千位分隔 2 3 20" xfId="8034"/>
    <cellStyle name="千位分隔 2 3 21" xfId="8035"/>
    <cellStyle name="千位分隔 2 3 22" xfId="8036"/>
    <cellStyle name="千位分隔 2 3 23" xfId="8037"/>
    <cellStyle name="千位分隔 2 3 24" xfId="8038"/>
    <cellStyle name="千位分隔 2 3 25" xfId="11614"/>
    <cellStyle name="千位分隔 2 3 25 2" xfId="11615"/>
    <cellStyle name="千位分隔 2 3 25 3" xfId="11616"/>
    <cellStyle name="千位分隔 2 3 25 4" xfId="11617"/>
    <cellStyle name="千位分隔 2 3 26" xfId="11618"/>
    <cellStyle name="千位分隔 2 3 27" xfId="11619"/>
    <cellStyle name="千位分隔 2 3 3" xfId="8039"/>
    <cellStyle name="千位分隔 2 3 3 2" xfId="8040"/>
    <cellStyle name="千位分隔 2 3 3 2 2" xfId="8041"/>
    <cellStyle name="千位分隔 2 3 3 3" xfId="8042"/>
    <cellStyle name="千位分隔 2 3 3 3 2" xfId="8043"/>
    <cellStyle name="千位分隔 2 3 3 4" xfId="8044"/>
    <cellStyle name="千位分隔 2 3 3 4 2" xfId="8045"/>
    <cellStyle name="千位分隔 2 3 3 5" xfId="8046"/>
    <cellStyle name="千位分隔 2 3 3 6" xfId="8047"/>
    <cellStyle name="千位分隔 2 3 3 7" xfId="11620"/>
    <cellStyle name="千位分隔 2 3 4" xfId="8048"/>
    <cellStyle name="千位分隔 2 3 4 2" xfId="8049"/>
    <cellStyle name="千位分隔 2 3 4 2 2" xfId="8050"/>
    <cellStyle name="千位分隔 2 3 4 3" xfId="8051"/>
    <cellStyle name="千位分隔 2 3 4 3 2" xfId="8052"/>
    <cellStyle name="千位分隔 2 3 4 4" xfId="8053"/>
    <cellStyle name="千位分隔 2 3 4 5" xfId="8054"/>
    <cellStyle name="千位分隔 2 3 4 6" xfId="8055"/>
    <cellStyle name="千位分隔 2 3 4 7" xfId="11621"/>
    <cellStyle name="千位分隔 2 3 5" xfId="8056"/>
    <cellStyle name="千位分隔 2 3 5 2" xfId="8057"/>
    <cellStyle name="千位分隔 2 3 5 2 2" xfId="8058"/>
    <cellStyle name="千位分隔 2 3 5 3" xfId="8059"/>
    <cellStyle name="千位分隔 2 3 5 3 2" xfId="8060"/>
    <cellStyle name="千位分隔 2 3 5 4" xfId="8061"/>
    <cellStyle name="千位分隔 2 3 5 5" xfId="8062"/>
    <cellStyle name="千位分隔 2 3 5 6" xfId="8063"/>
    <cellStyle name="千位分隔 2 3 6" xfId="8064"/>
    <cellStyle name="千位分隔 2 3 6 2" xfId="8065"/>
    <cellStyle name="千位分隔 2 3 6 2 2" xfId="8066"/>
    <cellStyle name="千位分隔 2 3 6 3" xfId="8067"/>
    <cellStyle name="千位分隔 2 3 6 3 2" xfId="8068"/>
    <cellStyle name="千位分隔 2 3 6 4" xfId="8069"/>
    <cellStyle name="千位分隔 2 3 6 5" xfId="8070"/>
    <cellStyle name="千位分隔 2 3 6 6" xfId="8071"/>
    <cellStyle name="千位分隔 2 3 7" xfId="8072"/>
    <cellStyle name="千位分隔 2 3 7 2" xfId="8073"/>
    <cellStyle name="千位分隔 2 3 7 2 2" xfId="8074"/>
    <cellStyle name="千位分隔 2 3 7 3" xfId="8075"/>
    <cellStyle name="千位分隔 2 3 7 3 2" xfId="8076"/>
    <cellStyle name="千位分隔 2 3 7 4" xfId="8077"/>
    <cellStyle name="千位分隔 2 3 7 5" xfId="8078"/>
    <cellStyle name="千位分隔 2 3 7 6" xfId="8079"/>
    <cellStyle name="千位分隔 2 3 8" xfId="8080"/>
    <cellStyle name="千位分隔 2 3 8 2" xfId="8081"/>
    <cellStyle name="千位分隔 2 3 8 2 2" xfId="8082"/>
    <cellStyle name="千位分隔 2 3 8 3" xfId="8083"/>
    <cellStyle name="千位分隔 2 3 8 3 2" xfId="8084"/>
    <cellStyle name="千位分隔 2 3 8 4" xfId="8085"/>
    <cellStyle name="千位分隔 2 3 8 5" xfId="8086"/>
    <cellStyle name="千位分隔 2 3 8 6" xfId="8087"/>
    <cellStyle name="千位分隔 2 3 9" xfId="8088"/>
    <cellStyle name="千位分隔 2 3 9 2" xfId="8089"/>
    <cellStyle name="千位分隔 2 3 9 3" xfId="8090"/>
    <cellStyle name="千位分隔 2 3 9 4" xfId="8091"/>
    <cellStyle name="千位分隔 2 3_Sheet1" xfId="11622"/>
    <cellStyle name="千位分隔 2 4" xfId="590"/>
    <cellStyle name="千位分隔 2 4 10" xfId="8092"/>
    <cellStyle name="千位分隔 2 4 11" xfId="8093"/>
    <cellStyle name="千位分隔 2 4 12" xfId="8094"/>
    <cellStyle name="千位分隔 2 4 13" xfId="8095"/>
    <cellStyle name="千位分隔 2 4 14" xfId="8096"/>
    <cellStyle name="千位分隔 2 4 15" xfId="8097"/>
    <cellStyle name="千位分隔 2 4 16" xfId="11623"/>
    <cellStyle name="千位分隔 2 4 17" xfId="11624"/>
    <cellStyle name="千位分隔 2 4 18" xfId="11625"/>
    <cellStyle name="千位分隔 2 4 2" xfId="8098"/>
    <cellStyle name="千位分隔 2 4 2 2" xfId="8099"/>
    <cellStyle name="千位分隔 2 4 2 2 2" xfId="8100"/>
    <cellStyle name="千位分隔 2 4 2 3" xfId="8101"/>
    <cellStyle name="千位分隔 2 4 2 4" xfId="8102"/>
    <cellStyle name="千位分隔 2 4 3" xfId="8103"/>
    <cellStyle name="千位分隔 2 4 3 2" xfId="8104"/>
    <cellStyle name="千位分隔 2 4 3 3" xfId="8105"/>
    <cellStyle name="千位分隔 2 4 4" xfId="8106"/>
    <cellStyle name="千位分隔 2 4 4 2" xfId="8107"/>
    <cellStyle name="千位分隔 2 4 5" xfId="8108"/>
    <cellStyle name="千位分隔 2 4 5 2" xfId="8109"/>
    <cellStyle name="千位分隔 2 4 6" xfId="8110"/>
    <cellStyle name="千位分隔 2 4 6 2" xfId="8111"/>
    <cellStyle name="千位分隔 2 4 6 3" xfId="8112"/>
    <cellStyle name="千位分隔 2 4 7" xfId="8113"/>
    <cellStyle name="千位分隔 2 4 7 2" xfId="8114"/>
    <cellStyle name="千位分隔 2 4 8" xfId="8115"/>
    <cellStyle name="千位分隔 2 4 8 2" xfId="8116"/>
    <cellStyle name="千位分隔 2 4 9" xfId="8117"/>
    <cellStyle name="千位分隔 2 4 9 2" xfId="8118"/>
    <cellStyle name="千位分隔 2 5" xfId="8119"/>
    <cellStyle name="千位分隔 2 5 2" xfId="8120"/>
    <cellStyle name="千位分隔 2 5 2 2" xfId="8121"/>
    <cellStyle name="千位分隔 2 5 2 2 2" xfId="8122"/>
    <cellStyle name="千位分隔 2 5 2 3" xfId="8123"/>
    <cellStyle name="千位分隔 2 5 3" xfId="8124"/>
    <cellStyle name="千位分隔 2 5 3 2" xfId="8125"/>
    <cellStyle name="千位分隔 2 5 4" xfId="8126"/>
    <cellStyle name="千位分隔 2 5 4 2" xfId="8127"/>
    <cellStyle name="千位分隔 2 5 5" xfId="8128"/>
    <cellStyle name="千位分隔 2 5 6" xfId="8129"/>
    <cellStyle name="千位分隔 2 5 7" xfId="8130"/>
    <cellStyle name="千位分隔 2 5 8" xfId="11626"/>
    <cellStyle name="千位分隔 2 6" xfId="8131"/>
    <cellStyle name="千位分隔 2 6 2" xfId="8132"/>
    <cellStyle name="千位分隔 2 6 2 2" xfId="8133"/>
    <cellStyle name="千位分隔 2 6 3" xfId="8134"/>
    <cellStyle name="千位分隔 2 6 3 2" xfId="8135"/>
    <cellStyle name="千位分隔 2 6 4" xfId="8136"/>
    <cellStyle name="千位分隔 2 6 4 2" xfId="8137"/>
    <cellStyle name="千位分隔 2 6 5" xfId="8138"/>
    <cellStyle name="千位分隔 2 6 5 2" xfId="8139"/>
    <cellStyle name="千位分隔 2 6 6" xfId="8140"/>
    <cellStyle name="千位分隔 2 6 7" xfId="8141"/>
    <cellStyle name="千位分隔 2 6 8" xfId="11627"/>
    <cellStyle name="千位分隔 2 7" xfId="8142"/>
    <cellStyle name="千位分隔 2 7 2" xfId="8143"/>
    <cellStyle name="千位分隔 2 7 2 2" xfId="8144"/>
    <cellStyle name="千位分隔 2 7 3" xfId="8145"/>
    <cellStyle name="千位分隔 2 7 3 2" xfId="8146"/>
    <cellStyle name="千位分隔 2 7 4" xfId="8147"/>
    <cellStyle name="千位分隔 2 7 5" xfId="8148"/>
    <cellStyle name="千位分隔 2 8" xfId="8149"/>
    <cellStyle name="千位分隔 2 8 2" xfId="8150"/>
    <cellStyle name="千位分隔 2 8 2 2" xfId="8151"/>
    <cellStyle name="千位分隔 2 8 2 3" xfId="8152"/>
    <cellStyle name="千位分隔 2 8 3" xfId="8153"/>
    <cellStyle name="千位分隔 2 8 4" xfId="8154"/>
    <cellStyle name="千位分隔 2 9" xfId="8155"/>
    <cellStyle name="千位分隔 2 9 2" xfId="8156"/>
    <cellStyle name="千位分隔 2 9 2 2" xfId="8157"/>
    <cellStyle name="千位分隔 2 9 3" xfId="8158"/>
    <cellStyle name="千位分隔 2 9 4" xfId="8159"/>
    <cellStyle name="千位分隔 2_Sheet1" xfId="11628"/>
    <cellStyle name="千位分隔 20" xfId="8160"/>
    <cellStyle name="千位分隔 20 2" xfId="11629"/>
    <cellStyle name="千位分隔 21" xfId="8161"/>
    <cellStyle name="千位分隔 21 10" xfId="8162"/>
    <cellStyle name="千位分隔 21 11" xfId="8163"/>
    <cellStyle name="千位分隔 21 12" xfId="8164"/>
    <cellStyle name="千位分隔 21 2" xfId="8165"/>
    <cellStyle name="千位分隔 21 3" xfId="8166"/>
    <cellStyle name="千位分隔 21 4" xfId="8167"/>
    <cellStyle name="千位分隔 21 5" xfId="8168"/>
    <cellStyle name="千位分隔 21 6" xfId="8169"/>
    <cellStyle name="千位分隔 21 7" xfId="8170"/>
    <cellStyle name="千位分隔 21 8" xfId="8171"/>
    <cellStyle name="千位分隔 21 9" xfId="8172"/>
    <cellStyle name="千位分隔 22" xfId="8173"/>
    <cellStyle name="千位分隔 23" xfId="8174"/>
    <cellStyle name="千位分隔 24" xfId="8175"/>
    <cellStyle name="千位分隔 25" xfId="8176"/>
    <cellStyle name="千位分隔 26" xfId="8177"/>
    <cellStyle name="千位分隔 26 2" xfId="11630"/>
    <cellStyle name="千位分隔 26 3" xfId="11631"/>
    <cellStyle name="千位分隔 27" xfId="11632"/>
    <cellStyle name="千位分隔 28" xfId="11633"/>
    <cellStyle name="千位分隔 29" xfId="11634"/>
    <cellStyle name="千位分隔 3" xfId="327"/>
    <cellStyle name="千位分隔 3 10" xfId="8178"/>
    <cellStyle name="千位分隔 3 10 2" xfId="8179"/>
    <cellStyle name="千位分隔 3 10 3" xfId="8180"/>
    <cellStyle name="千位分隔 3 10 4" xfId="8181"/>
    <cellStyle name="千位分隔 3 11" xfId="8182"/>
    <cellStyle name="千位分隔 3 11 2" xfId="8183"/>
    <cellStyle name="千位分隔 3 11 3" xfId="8184"/>
    <cellStyle name="千位分隔 3 11 4" xfId="8185"/>
    <cellStyle name="千位分隔 3 12" xfId="8186"/>
    <cellStyle name="千位分隔 3 12 2" xfId="8187"/>
    <cellStyle name="千位分隔 3 12 3" xfId="8188"/>
    <cellStyle name="千位分隔 3 12 4" xfId="8189"/>
    <cellStyle name="千位分隔 3 13" xfId="8190"/>
    <cellStyle name="千位分隔 3 13 2" xfId="8191"/>
    <cellStyle name="千位分隔 3 13 3" xfId="8192"/>
    <cellStyle name="千位分隔 3 13 4" xfId="8193"/>
    <cellStyle name="千位分隔 3 14" xfId="8194"/>
    <cellStyle name="千位分隔 3 14 2" xfId="8195"/>
    <cellStyle name="千位分隔 3 14 3" xfId="8196"/>
    <cellStyle name="千位分隔 3 15" xfId="8197"/>
    <cellStyle name="千位分隔 3 15 2" xfId="8198"/>
    <cellStyle name="千位分隔 3 16" xfId="8199"/>
    <cellStyle name="千位分隔 3 16 2" xfId="8200"/>
    <cellStyle name="千位分隔 3 17" xfId="8201"/>
    <cellStyle name="千位分隔 3 18" xfId="8202"/>
    <cellStyle name="千位分隔 3 19" xfId="8203"/>
    <cellStyle name="千位分隔 3 2" xfId="328"/>
    <cellStyle name="千位分隔 3 2 10" xfId="8204"/>
    <cellStyle name="千位分隔 3 2 10 2" xfId="8205"/>
    <cellStyle name="千位分隔 3 2 10 3" xfId="8206"/>
    <cellStyle name="千位分隔 3 2 11" xfId="8207"/>
    <cellStyle name="千位分隔 3 2 11 2" xfId="8208"/>
    <cellStyle name="千位分隔 3 2 11 3" xfId="8209"/>
    <cellStyle name="千位分隔 3 2 12" xfId="8210"/>
    <cellStyle name="千位分隔 3 2 12 2" xfId="8211"/>
    <cellStyle name="千位分隔 3 2 13" xfId="8212"/>
    <cellStyle name="千位分隔 3 2 13 2" xfId="8213"/>
    <cellStyle name="千位分隔 3 2 14" xfId="8214"/>
    <cellStyle name="千位分隔 3 2 14 2" xfId="8215"/>
    <cellStyle name="千位分隔 3 2 15" xfId="8216"/>
    <cellStyle name="千位分隔 3 2 15 2" xfId="8217"/>
    <cellStyle name="千位分隔 3 2 16" xfId="8218"/>
    <cellStyle name="千位分隔 3 2 17" xfId="8219"/>
    <cellStyle name="千位分隔 3 2 2" xfId="473"/>
    <cellStyle name="千位分隔 3 2 2 10" xfId="8220"/>
    <cellStyle name="千位分隔 3 2 2 11" xfId="11635"/>
    <cellStyle name="千位分隔 3 2 2 12" xfId="11636"/>
    <cellStyle name="千位分隔 3 2 2 13" xfId="11637"/>
    <cellStyle name="千位分隔 3 2 2 2" xfId="662"/>
    <cellStyle name="千位分隔 3 2 2 2 2" xfId="8221"/>
    <cellStyle name="千位分隔 3 2 2 2 2 2" xfId="8222"/>
    <cellStyle name="千位分隔 3 2 2 2 3" xfId="8223"/>
    <cellStyle name="千位分隔 3 2 2 2 4" xfId="8224"/>
    <cellStyle name="千位分隔 3 2 2 2 5" xfId="8225"/>
    <cellStyle name="千位分隔 3 2 2 2 6" xfId="8226"/>
    <cellStyle name="千位分隔 3 2 2 3" xfId="8227"/>
    <cellStyle name="千位分隔 3 2 2 3 2" xfId="8228"/>
    <cellStyle name="千位分隔 3 2 2 3 2 2" xfId="8229"/>
    <cellStyle name="千位分隔 3 2 2 3 3" xfId="8230"/>
    <cellStyle name="千位分隔 3 2 2 3 4" xfId="8231"/>
    <cellStyle name="千位分隔 3 2 2 3 5" xfId="11638"/>
    <cellStyle name="千位分隔 3 2 2 4" xfId="8232"/>
    <cellStyle name="千位分隔 3 2 2 4 2" xfId="8233"/>
    <cellStyle name="千位分隔 3 2 2 4 3" xfId="11639"/>
    <cellStyle name="千位分隔 3 2 2 5" xfId="8234"/>
    <cellStyle name="千位分隔 3 2 2 5 2" xfId="8235"/>
    <cellStyle name="千位分隔 3 2 2 6" xfId="8236"/>
    <cellStyle name="千位分隔 3 2 2 7" xfId="8237"/>
    <cellStyle name="千位分隔 3 2 2 8" xfId="8238"/>
    <cellStyle name="千位分隔 3 2 2 9" xfId="8239"/>
    <cellStyle name="千位分隔 3 2 3" xfId="663"/>
    <cellStyle name="千位分隔 3 2 3 10" xfId="11640"/>
    <cellStyle name="千位分隔 3 2 3 11" xfId="11641"/>
    <cellStyle name="千位分隔 3 2 3 2" xfId="8240"/>
    <cellStyle name="千位分隔 3 2 3 2 2" xfId="8241"/>
    <cellStyle name="千位分隔 3 2 3 2 2 2" xfId="8242"/>
    <cellStyle name="千位分隔 3 2 3 2 3" xfId="8243"/>
    <cellStyle name="千位分隔 3 2 3 3" xfId="8244"/>
    <cellStyle name="千位分隔 3 2 3 3 2" xfId="8245"/>
    <cellStyle name="千位分隔 3 2 3 4" xfId="8246"/>
    <cellStyle name="千位分隔 3 2 3 4 2" xfId="8247"/>
    <cellStyle name="千位分隔 3 2 3 5" xfId="8248"/>
    <cellStyle name="千位分隔 3 2 3 6" xfId="8249"/>
    <cellStyle name="千位分隔 3 2 3 7" xfId="8250"/>
    <cellStyle name="千位分隔 3 2 3 8" xfId="8251"/>
    <cellStyle name="千位分隔 3 2 3 9" xfId="11642"/>
    <cellStyle name="千位分隔 3 2 4" xfId="8252"/>
    <cellStyle name="千位分隔 3 2 4 2" xfId="8253"/>
    <cellStyle name="千位分隔 3 2 4 2 2" xfId="8254"/>
    <cellStyle name="千位分隔 3 2 4 3" xfId="8255"/>
    <cellStyle name="千位分隔 3 2 4 3 2" xfId="8256"/>
    <cellStyle name="千位分隔 3 2 4 4" xfId="8257"/>
    <cellStyle name="千位分隔 3 2 4 5" xfId="8258"/>
    <cellStyle name="千位分隔 3 2 4 6" xfId="8259"/>
    <cellStyle name="千位分隔 3 2 4 7" xfId="11643"/>
    <cellStyle name="千位分隔 3 2 5" xfId="8260"/>
    <cellStyle name="千位分隔 3 2 5 2" xfId="8261"/>
    <cellStyle name="千位分隔 3 2 5 2 2" xfId="8262"/>
    <cellStyle name="千位分隔 3 2 5 3" xfId="8263"/>
    <cellStyle name="千位分隔 3 2 5 3 2" xfId="8264"/>
    <cellStyle name="千位分隔 3 2 5 4" xfId="8265"/>
    <cellStyle name="千位分隔 3 2 5 5" xfId="8266"/>
    <cellStyle name="千位分隔 3 2 5 6" xfId="11644"/>
    <cellStyle name="千位分隔 3 2 6" xfId="8267"/>
    <cellStyle name="千位分隔 3 2 6 2" xfId="8268"/>
    <cellStyle name="千位分隔 3 2 6 2 2" xfId="8269"/>
    <cellStyle name="千位分隔 3 2 6 3" xfId="8270"/>
    <cellStyle name="千位分隔 3 2 6 3 2" xfId="8271"/>
    <cellStyle name="千位分隔 3 2 6 4" xfId="8272"/>
    <cellStyle name="千位分隔 3 2 6 5" xfId="8273"/>
    <cellStyle name="千位分隔 3 2 6 6" xfId="11645"/>
    <cellStyle name="千位分隔 3 2 7" xfId="8274"/>
    <cellStyle name="千位分隔 3 2 7 2" xfId="8275"/>
    <cellStyle name="千位分隔 3 2 7 3" xfId="8276"/>
    <cellStyle name="千位分隔 3 2 8" xfId="8277"/>
    <cellStyle name="千位分隔 3 2 8 2" xfId="8278"/>
    <cellStyle name="千位分隔 3 2 8 3" xfId="8279"/>
    <cellStyle name="千位分隔 3 2 9" xfId="8280"/>
    <cellStyle name="千位分隔 3 2 9 2" xfId="8281"/>
    <cellStyle name="千位分隔 3 2 9 3" xfId="8282"/>
    <cellStyle name="千位分隔 3 2_Sheet1" xfId="11646"/>
    <cellStyle name="千位分隔 3 3" xfId="474"/>
    <cellStyle name="千位分隔 3 3 10" xfId="8283"/>
    <cellStyle name="千位分隔 3 3 11" xfId="11647"/>
    <cellStyle name="千位分隔 3 3 2" xfId="664"/>
    <cellStyle name="千位分隔 3 3 2 2" xfId="8284"/>
    <cellStyle name="千位分隔 3 3 2 2 2" xfId="8285"/>
    <cellStyle name="千位分隔 3 3 2 3" xfId="8286"/>
    <cellStyle name="千位分隔 3 3 2 4" xfId="8287"/>
    <cellStyle name="千位分隔 3 3 2 5" xfId="8288"/>
    <cellStyle name="千位分隔 3 3 3" xfId="8289"/>
    <cellStyle name="千位分隔 3 3 3 2" xfId="8290"/>
    <cellStyle name="千位分隔 3 3 3 2 2" xfId="8291"/>
    <cellStyle name="千位分隔 3 3 3 3" xfId="8292"/>
    <cellStyle name="千位分隔 3 3 3 4" xfId="11648"/>
    <cellStyle name="千位分隔 3 3 4" xfId="8293"/>
    <cellStyle name="千位分隔 3 3 4 2" xfId="8294"/>
    <cellStyle name="千位分隔 3 3 4 3" xfId="11649"/>
    <cellStyle name="千位分隔 3 3 5" xfId="8295"/>
    <cellStyle name="千位分隔 3 3 5 2" xfId="8296"/>
    <cellStyle name="千位分隔 3 3 6" xfId="8297"/>
    <cellStyle name="千位分隔 3 3 7" xfId="8298"/>
    <cellStyle name="千位分隔 3 3 8" xfId="8299"/>
    <cellStyle name="千位分隔 3 3 9" xfId="8300"/>
    <cellStyle name="千位分隔 3 4" xfId="665"/>
    <cellStyle name="千位分隔 3 4 10" xfId="8301"/>
    <cellStyle name="千位分隔 3 4 11" xfId="8302"/>
    <cellStyle name="千位分隔 3 4 12" xfId="11650"/>
    <cellStyle name="千位分隔 3 4 13" xfId="11651"/>
    <cellStyle name="千位分隔 3 4 14" xfId="11652"/>
    <cellStyle name="千位分隔 3 4 2" xfId="8303"/>
    <cellStyle name="千位分隔 3 4 2 2" xfId="8304"/>
    <cellStyle name="千位分隔 3 4 2 2 2" xfId="8305"/>
    <cellStyle name="千位分隔 3 4 2 3" xfId="8306"/>
    <cellStyle name="千位分隔 3 4 2 4" xfId="8307"/>
    <cellStyle name="千位分隔 3 4 3" xfId="8308"/>
    <cellStyle name="千位分隔 3 4 3 2" xfId="8309"/>
    <cellStyle name="千位分隔 3 4 3 2 2" xfId="8310"/>
    <cellStyle name="千位分隔 3 4 3 3" xfId="8311"/>
    <cellStyle name="千位分隔 3 4 4" xfId="8312"/>
    <cellStyle name="千位分隔 3 4 4 2" xfId="8313"/>
    <cellStyle name="千位分隔 3 4 5" xfId="8314"/>
    <cellStyle name="千位分隔 3 4 5 2" xfId="8315"/>
    <cellStyle name="千位分隔 3 4 6" xfId="8316"/>
    <cellStyle name="千位分隔 3 4 6 2" xfId="8317"/>
    <cellStyle name="千位分隔 3 4 7" xfId="8318"/>
    <cellStyle name="千位分隔 3 4 7 2" xfId="8319"/>
    <cellStyle name="千位分隔 3 4 8" xfId="8320"/>
    <cellStyle name="千位分隔 3 4 9" xfId="8321"/>
    <cellStyle name="千位分隔 3 5" xfId="8322"/>
    <cellStyle name="千位分隔 3 5 2" xfId="8323"/>
    <cellStyle name="千位分隔 3 5 2 2" xfId="8324"/>
    <cellStyle name="千位分隔 3 5 2 2 2" xfId="8325"/>
    <cellStyle name="千位分隔 3 5 2 3" xfId="8326"/>
    <cellStyle name="千位分隔 3 5 3" xfId="8327"/>
    <cellStyle name="千位分隔 3 5 3 2" xfId="8328"/>
    <cellStyle name="千位分隔 3 5 4" xfId="8329"/>
    <cellStyle name="千位分隔 3 5 4 2" xfId="8330"/>
    <cellStyle name="千位分隔 3 5 5" xfId="8331"/>
    <cellStyle name="千位分隔 3 5 6" xfId="8332"/>
    <cellStyle name="千位分隔 3 5 7" xfId="8333"/>
    <cellStyle name="千位分隔 3 5 8" xfId="11653"/>
    <cellStyle name="千位分隔 3 6" xfId="8334"/>
    <cellStyle name="千位分隔 3 6 2" xfId="8335"/>
    <cellStyle name="千位分隔 3 6 2 2" xfId="8336"/>
    <cellStyle name="千位分隔 3 6 3" xfId="8337"/>
    <cellStyle name="千位分隔 3 6 3 2" xfId="8338"/>
    <cellStyle name="千位分隔 3 6 4" xfId="8339"/>
    <cellStyle name="千位分隔 3 6 5" xfId="8340"/>
    <cellStyle name="千位分隔 3 6 6" xfId="8341"/>
    <cellStyle name="千位分隔 3 6 7" xfId="11654"/>
    <cellStyle name="千位分隔 3 7" xfId="8342"/>
    <cellStyle name="千位分隔 3 7 2" xfId="8343"/>
    <cellStyle name="千位分隔 3 7 2 2" xfId="8344"/>
    <cellStyle name="千位分隔 3 7 3" xfId="8345"/>
    <cellStyle name="千位分隔 3 7 3 2" xfId="8346"/>
    <cellStyle name="千位分隔 3 7 4" xfId="8347"/>
    <cellStyle name="千位分隔 3 7 5" xfId="8348"/>
    <cellStyle name="千位分隔 3 7 6" xfId="8349"/>
    <cellStyle name="千位分隔 3 7 7" xfId="11655"/>
    <cellStyle name="千位分隔 3 8" xfId="8350"/>
    <cellStyle name="千位分隔 3 8 2" xfId="8351"/>
    <cellStyle name="千位分隔 3 8 3" xfId="8352"/>
    <cellStyle name="千位分隔 3 8 4" xfId="8353"/>
    <cellStyle name="千位分隔 3 9" xfId="8354"/>
    <cellStyle name="千位分隔 3 9 2" xfId="8355"/>
    <cellStyle name="千位分隔 3 9 3" xfId="8356"/>
    <cellStyle name="千位分隔 3 9 4" xfId="8357"/>
    <cellStyle name="千位分隔 3_Sheet1" xfId="11656"/>
    <cellStyle name="千位分隔 30" xfId="11657"/>
    <cellStyle name="千位分隔 31" xfId="11658"/>
    <cellStyle name="千位分隔 32" xfId="11659"/>
    <cellStyle name="千位分隔 33" xfId="11941"/>
    <cellStyle name="千位分隔 37" xfId="8358"/>
    <cellStyle name="千位分隔 38" xfId="11660"/>
    <cellStyle name="千位分隔 39" xfId="11661"/>
    <cellStyle name="千位分隔 4" xfId="329"/>
    <cellStyle name="千位分隔 4 10" xfId="8359"/>
    <cellStyle name="千位分隔 4 10 2" xfId="8360"/>
    <cellStyle name="千位分隔 4 10 3" xfId="8361"/>
    <cellStyle name="千位分隔 4 10 4" xfId="8362"/>
    <cellStyle name="千位分隔 4 10 5" xfId="11662"/>
    <cellStyle name="千位分隔 4 11" xfId="8363"/>
    <cellStyle name="千位分隔 4 11 2" xfId="8364"/>
    <cellStyle name="千位分隔 4 11 3" xfId="8365"/>
    <cellStyle name="千位分隔 4 11 4" xfId="8366"/>
    <cellStyle name="千位分隔 4 11 5" xfId="11663"/>
    <cellStyle name="千位分隔 4 12" xfId="8367"/>
    <cellStyle name="千位分隔 4 12 2" xfId="8368"/>
    <cellStyle name="千位分隔 4 12 3" xfId="8369"/>
    <cellStyle name="千位分隔 4 12 4" xfId="8370"/>
    <cellStyle name="千位分隔 4 12 5" xfId="11664"/>
    <cellStyle name="千位分隔 4 13" xfId="8371"/>
    <cellStyle name="千位分隔 4 13 2" xfId="8372"/>
    <cellStyle name="千位分隔 4 13 3" xfId="8373"/>
    <cellStyle name="千位分隔 4 14" xfId="8374"/>
    <cellStyle name="千位分隔 4 14 2" xfId="8375"/>
    <cellStyle name="千位分隔 4 15" xfId="8376"/>
    <cellStyle name="千位分隔 4 15 2" xfId="8377"/>
    <cellStyle name="千位分隔 4 16" xfId="8378"/>
    <cellStyle name="千位分隔 4 16 2" xfId="8379"/>
    <cellStyle name="千位分隔 4 17" xfId="8380"/>
    <cellStyle name="千位分隔 4 18" xfId="8381"/>
    <cellStyle name="千位分隔 4 19" xfId="8382"/>
    <cellStyle name="千位分隔 4 2" xfId="475"/>
    <cellStyle name="千位分隔 4 2 10" xfId="8383"/>
    <cellStyle name="千位分隔 4 2 11" xfId="11665"/>
    <cellStyle name="千位分隔 4 2 2" xfId="666"/>
    <cellStyle name="千位分隔 4 2 2 2" xfId="8384"/>
    <cellStyle name="千位分隔 4 2 2 2 2" xfId="8385"/>
    <cellStyle name="千位分隔 4 2 2 3" xfId="8386"/>
    <cellStyle name="千位分隔 4 2 2 4" xfId="8387"/>
    <cellStyle name="千位分隔 4 2 2 5" xfId="8388"/>
    <cellStyle name="千位分隔 4 2 2 6" xfId="8389"/>
    <cellStyle name="千位分隔 4 2 3" xfId="8390"/>
    <cellStyle name="千位分隔 4 2 3 2" xfId="8391"/>
    <cellStyle name="千位分隔 4 2 3 2 2" xfId="8392"/>
    <cellStyle name="千位分隔 4 2 3 3" xfId="8393"/>
    <cellStyle name="千位分隔 4 2 3 4" xfId="8394"/>
    <cellStyle name="千位分隔 4 2 4" xfId="8395"/>
    <cellStyle name="千位分隔 4 2 4 2" xfId="8396"/>
    <cellStyle name="千位分隔 4 2 5" xfId="8397"/>
    <cellStyle name="千位分隔 4 2 5 2" xfId="8398"/>
    <cellStyle name="千位分隔 4 2 6" xfId="8399"/>
    <cellStyle name="千位分隔 4 2 7" xfId="8400"/>
    <cellStyle name="千位分隔 4 2 8" xfId="8401"/>
    <cellStyle name="千位分隔 4 2 9" xfId="8402"/>
    <cellStyle name="千位分隔 4 20" xfId="8403"/>
    <cellStyle name="千位分隔 4 21" xfId="8404"/>
    <cellStyle name="千位分隔 4 22" xfId="8405"/>
    <cellStyle name="千位分隔 4 23" xfId="8406"/>
    <cellStyle name="千位分隔 4 24" xfId="8407"/>
    <cellStyle name="千位分隔 4 25" xfId="11666"/>
    <cellStyle name="千位分隔 4 26" xfId="11667"/>
    <cellStyle name="千位分隔 4 27" xfId="11668"/>
    <cellStyle name="千位分隔 4 28" xfId="11669"/>
    <cellStyle name="千位分隔 4 29" xfId="11670"/>
    <cellStyle name="千位分隔 4 3" xfId="476"/>
    <cellStyle name="千位分隔 4 3 2" xfId="8408"/>
    <cellStyle name="千位分隔 4 3 2 2" xfId="8409"/>
    <cellStyle name="千位分隔 4 3 2 2 2" xfId="8410"/>
    <cellStyle name="千位分隔 4 3 2 3" xfId="8411"/>
    <cellStyle name="千位分隔 4 3 3" xfId="8412"/>
    <cellStyle name="千位分隔 4 3 3 2" xfId="8413"/>
    <cellStyle name="千位分隔 4 3 4" xfId="8414"/>
    <cellStyle name="千位分隔 4 3 4 2" xfId="8415"/>
    <cellStyle name="千位分隔 4 3 5" xfId="8416"/>
    <cellStyle name="千位分隔 4 3 5 2" xfId="8417"/>
    <cellStyle name="千位分隔 4 3 6" xfId="8418"/>
    <cellStyle name="千位分隔 4 3 7" xfId="8419"/>
    <cellStyle name="千位分隔 4 3 8" xfId="8420"/>
    <cellStyle name="千位分隔 4 3 9" xfId="8421"/>
    <cellStyle name="千位分隔 4 4" xfId="548"/>
    <cellStyle name="千位分隔 4 4 10" xfId="11671"/>
    <cellStyle name="千位分隔 4 4 2" xfId="8422"/>
    <cellStyle name="千位分隔 4 4 2 2" xfId="8423"/>
    <cellStyle name="千位分隔 4 4 3" xfId="8424"/>
    <cellStyle name="千位分隔 4 4 3 2" xfId="8425"/>
    <cellStyle name="千位分隔 4 4 4" xfId="8426"/>
    <cellStyle name="千位分隔 4 4 4 2" xfId="8427"/>
    <cellStyle name="千位分隔 4 4 5" xfId="8428"/>
    <cellStyle name="千位分隔 4 4 5 2" xfId="8429"/>
    <cellStyle name="千位分隔 4 4 6" xfId="8430"/>
    <cellStyle name="千位分隔 4 4 7" xfId="8431"/>
    <cellStyle name="千位分隔 4 4 8" xfId="11672"/>
    <cellStyle name="千位分隔 4 4 9" xfId="11673"/>
    <cellStyle name="千位分隔 4 5" xfId="8432"/>
    <cellStyle name="千位分隔 4 5 2" xfId="8433"/>
    <cellStyle name="千位分隔 4 5 2 2" xfId="8434"/>
    <cellStyle name="千位分隔 4 5 3" xfId="8435"/>
    <cellStyle name="千位分隔 4 5 3 2" xfId="8436"/>
    <cellStyle name="千位分隔 4 5 4" xfId="8437"/>
    <cellStyle name="千位分隔 4 5 4 2" xfId="8438"/>
    <cellStyle name="千位分隔 4 5 5" xfId="8439"/>
    <cellStyle name="千位分隔 4 5 5 2" xfId="8440"/>
    <cellStyle name="千位分隔 4 5 6" xfId="8441"/>
    <cellStyle name="千位分隔 4 5 7" xfId="11674"/>
    <cellStyle name="千位分隔 4 5 8" xfId="11675"/>
    <cellStyle name="千位分隔 4 5 9" xfId="11676"/>
    <cellStyle name="千位分隔 4 6" xfId="8442"/>
    <cellStyle name="千位分隔 4 6 2" xfId="8443"/>
    <cellStyle name="千位分隔 4 6 2 2" xfId="8444"/>
    <cellStyle name="千位分隔 4 6 3" xfId="8445"/>
    <cellStyle name="千位分隔 4 6 3 2" xfId="8446"/>
    <cellStyle name="千位分隔 4 6 4" xfId="8447"/>
    <cellStyle name="千位分隔 4 6 4 2" xfId="8448"/>
    <cellStyle name="千位分隔 4 6 5" xfId="8449"/>
    <cellStyle name="千位分隔 4 6 5 2" xfId="8450"/>
    <cellStyle name="千位分隔 4 6 6" xfId="8451"/>
    <cellStyle name="千位分隔 4 6 7" xfId="11677"/>
    <cellStyle name="千位分隔 4 7" xfId="8452"/>
    <cellStyle name="千位分隔 4 7 2" xfId="8453"/>
    <cellStyle name="千位分隔 4 7 2 2" xfId="8454"/>
    <cellStyle name="千位分隔 4 7 3" xfId="8455"/>
    <cellStyle name="千位分隔 4 7 3 2" xfId="8456"/>
    <cellStyle name="千位分隔 4 7 4" xfId="8457"/>
    <cellStyle name="千位分隔 4 7 4 2" xfId="8458"/>
    <cellStyle name="千位分隔 4 7 5" xfId="8459"/>
    <cellStyle name="千位分隔 4 7 6" xfId="11678"/>
    <cellStyle name="千位分隔 4 8" xfId="8460"/>
    <cellStyle name="千位分隔 4 8 2" xfId="8461"/>
    <cellStyle name="千位分隔 4 8 2 2" xfId="8462"/>
    <cellStyle name="千位分隔 4 8 3" xfId="8463"/>
    <cellStyle name="千位分隔 4 8 3 2" xfId="8464"/>
    <cellStyle name="千位分隔 4 8 4" xfId="8465"/>
    <cellStyle name="千位分隔 4 8 4 2" xfId="8466"/>
    <cellStyle name="千位分隔 4 8 5" xfId="8467"/>
    <cellStyle name="千位分隔 4 8 6" xfId="11679"/>
    <cellStyle name="千位分隔 4 9" xfId="8468"/>
    <cellStyle name="千位分隔 4 9 2" xfId="8469"/>
    <cellStyle name="千位分隔 4 9 3" xfId="8470"/>
    <cellStyle name="千位分隔 4 9 4" xfId="8471"/>
    <cellStyle name="千位分隔 4 9 5" xfId="11680"/>
    <cellStyle name="千位分隔 4_Sheet1" xfId="11681"/>
    <cellStyle name="千位分隔 5" xfId="477"/>
    <cellStyle name="千位分隔 5 10" xfId="8472"/>
    <cellStyle name="千位分隔 5 10 2" xfId="8473"/>
    <cellStyle name="千位分隔 5 10 3" xfId="8474"/>
    <cellStyle name="千位分隔 5 10 4" xfId="8475"/>
    <cellStyle name="千位分隔 5 11" xfId="8476"/>
    <cellStyle name="千位分隔 5 11 2" xfId="8477"/>
    <cellStyle name="千位分隔 5 11 3" xfId="8478"/>
    <cellStyle name="千位分隔 5 11 4" xfId="8479"/>
    <cellStyle name="千位分隔 5 12" xfId="8480"/>
    <cellStyle name="千位分隔 5 12 2" xfId="8481"/>
    <cellStyle name="千位分隔 5 12 3" xfId="8482"/>
    <cellStyle name="千位分隔 5 13" xfId="8483"/>
    <cellStyle name="千位分隔 5 13 2" xfId="8484"/>
    <cellStyle name="千位分隔 5 14" xfId="8485"/>
    <cellStyle name="千位分隔 5 14 2" xfId="8486"/>
    <cellStyle name="千位分隔 5 15" xfId="8487"/>
    <cellStyle name="千位分隔 5 15 2" xfId="8488"/>
    <cellStyle name="千位分隔 5 16" xfId="8489"/>
    <cellStyle name="千位分隔 5 17" xfId="8490"/>
    <cellStyle name="千位分隔 5 18" xfId="8491"/>
    <cellStyle name="千位分隔 5 19" xfId="8492"/>
    <cellStyle name="千位分隔 5 2" xfId="667"/>
    <cellStyle name="千位分隔 5 2 10" xfId="8493"/>
    <cellStyle name="千位分隔 5 2 10 2" xfId="8494"/>
    <cellStyle name="千位分隔 5 2 10 3" xfId="8495"/>
    <cellStyle name="千位分隔 5 2 11" xfId="8496"/>
    <cellStyle name="千位分隔 5 2 11 2" xfId="8497"/>
    <cellStyle name="千位分隔 5 2 11 3" xfId="8498"/>
    <cellStyle name="千位分隔 5 2 12" xfId="8499"/>
    <cellStyle name="千位分隔 5 2 12 2" xfId="8500"/>
    <cellStyle name="千位分隔 5 2 13" xfId="8501"/>
    <cellStyle name="千位分隔 5 2 13 2" xfId="8502"/>
    <cellStyle name="千位分隔 5 2 14" xfId="8503"/>
    <cellStyle name="千位分隔 5 2 15" xfId="8504"/>
    <cellStyle name="千位分隔 5 2 16" xfId="8505"/>
    <cellStyle name="千位分隔 5 2 17" xfId="8506"/>
    <cellStyle name="千位分隔 5 2 18" xfId="8507"/>
    <cellStyle name="千位分隔 5 2 19" xfId="11682"/>
    <cellStyle name="千位分隔 5 2 2" xfId="8508"/>
    <cellStyle name="千位分隔 5 2 2 10" xfId="8509"/>
    <cellStyle name="千位分隔 5 2 2 10 2" xfId="8510"/>
    <cellStyle name="千位分隔 5 2 2 11" xfId="8511"/>
    <cellStyle name="千位分隔 5 2 2 11 2" xfId="8512"/>
    <cellStyle name="千位分隔 5 2 2 12" xfId="8513"/>
    <cellStyle name="千位分隔 5 2 2 13" xfId="8514"/>
    <cellStyle name="千位分隔 5 2 2 14" xfId="8515"/>
    <cellStyle name="千位分隔 5 2 2 2" xfId="8516"/>
    <cellStyle name="千位分隔 5 2 2 2 2" xfId="8517"/>
    <cellStyle name="千位分隔 5 2 2 3" xfId="8518"/>
    <cellStyle name="千位分隔 5 2 2 3 2" xfId="8519"/>
    <cellStyle name="千位分隔 5 2 2 4" xfId="8520"/>
    <cellStyle name="千位分隔 5 2 2 4 2" xfId="8521"/>
    <cellStyle name="千位分隔 5 2 2 5" xfId="8522"/>
    <cellStyle name="千位分隔 5 2 2 5 2" xfId="8523"/>
    <cellStyle name="千位分隔 5 2 2 6" xfId="8524"/>
    <cellStyle name="千位分隔 5 2 2 6 2" xfId="8525"/>
    <cellStyle name="千位分隔 5 2 2 7" xfId="8526"/>
    <cellStyle name="千位分隔 5 2 2 7 2" xfId="8527"/>
    <cellStyle name="千位分隔 5 2 2 8" xfId="8528"/>
    <cellStyle name="千位分隔 5 2 2 8 2" xfId="8529"/>
    <cellStyle name="千位分隔 5 2 2 9" xfId="8530"/>
    <cellStyle name="千位分隔 5 2 2 9 2" xfId="8531"/>
    <cellStyle name="千位分隔 5 2 20" xfId="11683"/>
    <cellStyle name="千位分隔 5 2 21" xfId="11684"/>
    <cellStyle name="千位分隔 5 2 3" xfId="8532"/>
    <cellStyle name="千位分隔 5 2 3 2" xfId="8533"/>
    <cellStyle name="千位分隔 5 2 3 2 2" xfId="8534"/>
    <cellStyle name="千位分隔 5 2 3 3" xfId="8535"/>
    <cellStyle name="千位分隔 5 2 3 4" xfId="8536"/>
    <cellStyle name="千位分隔 5 2 4" xfId="8537"/>
    <cellStyle name="千位分隔 5 2 4 2" xfId="8538"/>
    <cellStyle name="千位分隔 5 2 4 3" xfId="8539"/>
    <cellStyle name="千位分隔 5 2 4 4" xfId="8540"/>
    <cellStyle name="千位分隔 5 2 5" xfId="8541"/>
    <cellStyle name="千位分隔 5 2 5 2" xfId="8542"/>
    <cellStyle name="千位分隔 5 2 5 3" xfId="8543"/>
    <cellStyle name="千位分隔 5 2 5 4" xfId="8544"/>
    <cellStyle name="千位分隔 5 2 6" xfId="8545"/>
    <cellStyle name="千位分隔 5 2 6 2" xfId="8546"/>
    <cellStyle name="千位分隔 5 2 6 3" xfId="8547"/>
    <cellStyle name="千位分隔 5 2 7" xfId="8548"/>
    <cellStyle name="千位分隔 5 2 7 2" xfId="8549"/>
    <cellStyle name="千位分隔 5 2 7 3" xfId="8550"/>
    <cellStyle name="千位分隔 5 2 8" xfId="8551"/>
    <cellStyle name="千位分隔 5 2 8 2" xfId="8552"/>
    <cellStyle name="千位分隔 5 2 8 3" xfId="8553"/>
    <cellStyle name="千位分隔 5 2 9" xfId="8554"/>
    <cellStyle name="千位分隔 5 2 9 2" xfId="8555"/>
    <cellStyle name="千位分隔 5 2 9 3" xfId="8556"/>
    <cellStyle name="千位分隔 5 20" xfId="8557"/>
    <cellStyle name="千位分隔 5 21" xfId="8558"/>
    <cellStyle name="千位分隔 5 22" xfId="8559"/>
    <cellStyle name="千位分隔 5 23" xfId="8560"/>
    <cellStyle name="千位分隔 5 24" xfId="8561"/>
    <cellStyle name="千位分隔 5 25" xfId="11685"/>
    <cellStyle name="千位分隔 5 25 2" xfId="11686"/>
    <cellStyle name="千位分隔 5 25 3" xfId="11687"/>
    <cellStyle name="千位分隔 5 25 4" xfId="11688"/>
    <cellStyle name="千位分隔 5 26" xfId="11689"/>
    <cellStyle name="千位分隔 5 27" xfId="11690"/>
    <cellStyle name="千位分隔 5 28" xfId="11691"/>
    <cellStyle name="千位分隔 5 3" xfId="8562"/>
    <cellStyle name="千位分隔 5 3 2" xfId="8563"/>
    <cellStyle name="千位分隔 5 3 2 2" xfId="8564"/>
    <cellStyle name="千位分隔 5 3 2 3" xfId="8565"/>
    <cellStyle name="千位分隔 5 3 2 4" xfId="8566"/>
    <cellStyle name="千位分隔 5 3 3" xfId="8567"/>
    <cellStyle name="千位分隔 5 3 3 2" xfId="8568"/>
    <cellStyle name="千位分隔 5 3 3 3" xfId="8569"/>
    <cellStyle name="千位分隔 5 3 4" xfId="8570"/>
    <cellStyle name="千位分隔 5 3 4 2" xfId="8571"/>
    <cellStyle name="千位分隔 5 3 5" xfId="8572"/>
    <cellStyle name="千位分隔 5 3 5 2" xfId="8573"/>
    <cellStyle name="千位分隔 5 3 6" xfId="8574"/>
    <cellStyle name="千位分隔 5 3 7" xfId="8575"/>
    <cellStyle name="千位分隔 5 4" xfId="8576"/>
    <cellStyle name="千位分隔 5 4 2" xfId="8577"/>
    <cellStyle name="千位分隔 5 4 2 2" xfId="8578"/>
    <cellStyle name="千位分隔 5 4 3" xfId="8579"/>
    <cellStyle name="千位分隔 5 4 3 2" xfId="8580"/>
    <cellStyle name="千位分隔 5 4 4" xfId="8581"/>
    <cellStyle name="千位分隔 5 4 5" xfId="8582"/>
    <cellStyle name="千位分隔 5 4 6" xfId="8583"/>
    <cellStyle name="千位分隔 5 4 7" xfId="11692"/>
    <cellStyle name="千位分隔 5 5" xfId="8584"/>
    <cellStyle name="千位分隔 5 5 2" xfId="8585"/>
    <cellStyle name="千位分隔 5 5 2 2" xfId="8586"/>
    <cellStyle name="千位分隔 5 5 3" xfId="8587"/>
    <cellStyle name="千位分隔 5 5 3 2" xfId="8588"/>
    <cellStyle name="千位分隔 5 5 4" xfId="8589"/>
    <cellStyle name="千位分隔 5 5 5" xfId="8590"/>
    <cellStyle name="千位分隔 5 5 6" xfId="8591"/>
    <cellStyle name="千位分隔 5 5 7" xfId="11693"/>
    <cellStyle name="千位分隔 5 6" xfId="8592"/>
    <cellStyle name="千位分隔 5 6 2" xfId="8593"/>
    <cellStyle name="千位分隔 5 6 2 2" xfId="8594"/>
    <cellStyle name="千位分隔 5 6 3" xfId="8595"/>
    <cellStyle name="千位分隔 5 6 3 2" xfId="8596"/>
    <cellStyle name="千位分隔 5 6 4" xfId="8597"/>
    <cellStyle name="千位分隔 5 6 5" xfId="8598"/>
    <cellStyle name="千位分隔 5 6 6" xfId="8599"/>
    <cellStyle name="千位分隔 5 7" xfId="8600"/>
    <cellStyle name="千位分隔 5 7 2" xfId="8601"/>
    <cellStyle name="千位分隔 5 7 2 2" xfId="8602"/>
    <cellStyle name="千位分隔 5 7 3" xfId="8603"/>
    <cellStyle name="千位分隔 5 7 3 2" xfId="8604"/>
    <cellStyle name="千位分隔 5 7 4" xfId="8605"/>
    <cellStyle name="千位分隔 5 7 5" xfId="8606"/>
    <cellStyle name="千位分隔 5 7 6" xfId="8607"/>
    <cellStyle name="千位分隔 5 8" xfId="8608"/>
    <cellStyle name="千位分隔 5 8 2" xfId="8609"/>
    <cellStyle name="千位分隔 5 8 2 2" xfId="8610"/>
    <cellStyle name="千位分隔 5 8 3" xfId="8611"/>
    <cellStyle name="千位分隔 5 8 3 2" xfId="8612"/>
    <cellStyle name="千位分隔 5 8 4" xfId="8613"/>
    <cellStyle name="千位分隔 5 8 5" xfId="8614"/>
    <cellStyle name="千位分隔 5 8 6" xfId="8615"/>
    <cellStyle name="千位分隔 5 9" xfId="8616"/>
    <cellStyle name="千位分隔 5 9 2" xfId="8617"/>
    <cellStyle name="千位分隔 5 9 3" xfId="8618"/>
    <cellStyle name="千位分隔 5 9 4" xfId="8619"/>
    <cellStyle name="千位分隔 6" xfId="478"/>
    <cellStyle name="千位分隔 6 10" xfId="8620"/>
    <cellStyle name="千位分隔 6 10 2" xfId="8621"/>
    <cellStyle name="千位分隔 6 10 3" xfId="8622"/>
    <cellStyle name="千位分隔 6 11" xfId="8623"/>
    <cellStyle name="千位分隔 6 11 2" xfId="8624"/>
    <cellStyle name="千位分隔 6 11 3" xfId="8625"/>
    <cellStyle name="千位分隔 6 12" xfId="8626"/>
    <cellStyle name="千位分隔 6 12 2" xfId="8627"/>
    <cellStyle name="千位分隔 6 12 3" xfId="8628"/>
    <cellStyle name="千位分隔 6 13" xfId="8629"/>
    <cellStyle name="千位分隔 6 13 2" xfId="8630"/>
    <cellStyle name="千位分隔 6 13 3" xfId="8631"/>
    <cellStyle name="千位分隔 6 14" xfId="8632"/>
    <cellStyle name="千位分隔 6 14 2" xfId="8633"/>
    <cellStyle name="千位分隔 6 15" xfId="8634"/>
    <cellStyle name="千位分隔 6 15 2" xfId="8635"/>
    <cellStyle name="千位分隔 6 16" xfId="8636"/>
    <cellStyle name="千位分隔 6 16 2" xfId="8637"/>
    <cellStyle name="千位分隔 6 17" xfId="8638"/>
    <cellStyle name="千位分隔 6 18" xfId="8639"/>
    <cellStyle name="千位分隔 6 19" xfId="8640"/>
    <cellStyle name="千位分隔 6 2" xfId="668"/>
    <cellStyle name="千位分隔 6 2 10" xfId="8641"/>
    <cellStyle name="千位分隔 6 2 10 2" xfId="8642"/>
    <cellStyle name="千位分隔 6 2 10 3" xfId="8643"/>
    <cellStyle name="千位分隔 6 2 11" xfId="8644"/>
    <cellStyle name="千位分隔 6 2 11 2" xfId="8645"/>
    <cellStyle name="千位分隔 6 2 11 3" xfId="8646"/>
    <cellStyle name="千位分隔 6 2 12" xfId="8647"/>
    <cellStyle name="千位分隔 6 2 12 2" xfId="8648"/>
    <cellStyle name="千位分隔 6 2 13" xfId="8649"/>
    <cellStyle name="千位分隔 6 2 14" xfId="8650"/>
    <cellStyle name="千位分隔 6 2 15" xfId="8651"/>
    <cellStyle name="千位分隔 6 2 16" xfId="8652"/>
    <cellStyle name="千位分隔 6 2 2" xfId="8653"/>
    <cellStyle name="千位分隔 6 2 2 10" xfId="8654"/>
    <cellStyle name="千位分隔 6 2 2 10 2" xfId="8655"/>
    <cellStyle name="千位分隔 6 2 2 11" xfId="8656"/>
    <cellStyle name="千位分隔 6 2 2 11 2" xfId="8657"/>
    <cellStyle name="千位分隔 6 2 2 11 3" xfId="8658"/>
    <cellStyle name="千位分隔 6 2 2 12" xfId="8659"/>
    <cellStyle name="千位分隔 6 2 2 13" xfId="8660"/>
    <cellStyle name="千位分隔 6 2 2 2" xfId="8661"/>
    <cellStyle name="千位分隔 6 2 2 2 2" xfId="8662"/>
    <cellStyle name="千位分隔 6 2 2 3" xfId="8663"/>
    <cellStyle name="千位分隔 6 2 2 3 2" xfId="8664"/>
    <cellStyle name="千位分隔 6 2 2 4" xfId="8665"/>
    <cellStyle name="千位分隔 6 2 2 4 2" xfId="8666"/>
    <cellStyle name="千位分隔 6 2 2 5" xfId="8667"/>
    <cellStyle name="千位分隔 6 2 2 5 2" xfId="8668"/>
    <cellStyle name="千位分隔 6 2 2 6" xfId="8669"/>
    <cellStyle name="千位分隔 6 2 2 6 2" xfId="8670"/>
    <cellStyle name="千位分隔 6 2 2 7" xfId="8671"/>
    <cellStyle name="千位分隔 6 2 2 7 2" xfId="8672"/>
    <cellStyle name="千位分隔 6 2 2 8" xfId="8673"/>
    <cellStyle name="千位分隔 6 2 2 8 2" xfId="8674"/>
    <cellStyle name="千位分隔 6 2 2 9" xfId="8675"/>
    <cellStyle name="千位分隔 6 2 2 9 2" xfId="8676"/>
    <cellStyle name="千位分隔 6 2 3" xfId="8677"/>
    <cellStyle name="千位分隔 6 2 3 2" xfId="8678"/>
    <cellStyle name="千位分隔 6 2 3 2 2" xfId="8679"/>
    <cellStyle name="千位分隔 6 2 3 3" xfId="8680"/>
    <cellStyle name="千位分隔 6 2 4" xfId="8681"/>
    <cellStyle name="千位分隔 6 2 4 2" xfId="8682"/>
    <cellStyle name="千位分隔 6 2 4 3" xfId="8683"/>
    <cellStyle name="千位分隔 6 2 5" xfId="8684"/>
    <cellStyle name="千位分隔 6 2 5 2" xfId="8685"/>
    <cellStyle name="千位分隔 6 2 5 3" xfId="8686"/>
    <cellStyle name="千位分隔 6 2 6" xfId="8687"/>
    <cellStyle name="千位分隔 6 2 6 2" xfId="8688"/>
    <cellStyle name="千位分隔 6 2 6 3" xfId="8689"/>
    <cellStyle name="千位分隔 6 2 7" xfId="8690"/>
    <cellStyle name="千位分隔 6 2 7 2" xfId="8691"/>
    <cellStyle name="千位分隔 6 2 7 3" xfId="8692"/>
    <cellStyle name="千位分隔 6 2 8" xfId="8693"/>
    <cellStyle name="千位分隔 6 2 8 2" xfId="8694"/>
    <cellStyle name="千位分隔 6 2 8 3" xfId="8695"/>
    <cellStyle name="千位分隔 6 2 9" xfId="8696"/>
    <cellStyle name="千位分隔 6 2 9 2" xfId="8697"/>
    <cellStyle name="千位分隔 6 2 9 3" xfId="8698"/>
    <cellStyle name="千位分隔 6 20" xfId="8699"/>
    <cellStyle name="千位分隔 6 21" xfId="11694"/>
    <cellStyle name="千位分隔 6 21 2" xfId="11695"/>
    <cellStyle name="千位分隔 6 21 3" xfId="11696"/>
    <cellStyle name="千位分隔 6 21 4" xfId="11697"/>
    <cellStyle name="千位分隔 6 22" xfId="11698"/>
    <cellStyle name="千位分隔 6 23" xfId="11699"/>
    <cellStyle name="千位分隔 6 3" xfId="8700"/>
    <cellStyle name="千位分隔 6 3 2" xfId="8701"/>
    <cellStyle name="千位分隔 6 3 2 2" xfId="8702"/>
    <cellStyle name="千位分隔 6 3 3" xfId="8703"/>
    <cellStyle name="千位分隔 6 3 4" xfId="8704"/>
    <cellStyle name="千位分隔 6 3 5" xfId="8705"/>
    <cellStyle name="千位分隔 6 3 6" xfId="11700"/>
    <cellStyle name="千位分隔 6 4" xfId="8706"/>
    <cellStyle name="千位分隔 6 4 2" xfId="8707"/>
    <cellStyle name="千位分隔 6 4 2 2" xfId="8708"/>
    <cellStyle name="千位分隔 6 4 3" xfId="8709"/>
    <cellStyle name="千位分隔 6 4 4" xfId="8710"/>
    <cellStyle name="千位分隔 6 4 5" xfId="11701"/>
    <cellStyle name="千位分隔 6 5" xfId="8711"/>
    <cellStyle name="千位分隔 6 5 2" xfId="8712"/>
    <cellStyle name="千位分隔 6 5 3" xfId="8713"/>
    <cellStyle name="千位分隔 6 5 4" xfId="8714"/>
    <cellStyle name="千位分隔 6 6" xfId="8715"/>
    <cellStyle name="千位分隔 6 6 2" xfId="8716"/>
    <cellStyle name="千位分隔 6 6 3" xfId="8717"/>
    <cellStyle name="千位分隔 6 7" xfId="8718"/>
    <cellStyle name="千位分隔 6 7 2" xfId="8719"/>
    <cellStyle name="千位分隔 6 7 3" xfId="8720"/>
    <cellStyle name="千位分隔 6 8" xfId="8721"/>
    <cellStyle name="千位分隔 6 8 2" xfId="8722"/>
    <cellStyle name="千位分隔 6 8 3" xfId="8723"/>
    <cellStyle name="千位分隔 6 9" xfId="8724"/>
    <cellStyle name="千位分隔 6 9 2" xfId="8725"/>
    <cellStyle name="千位分隔 6 9 3" xfId="8726"/>
    <cellStyle name="千位分隔 7" xfId="479"/>
    <cellStyle name="千位分隔 7 10" xfId="8727"/>
    <cellStyle name="千位分隔 7 11" xfId="8728"/>
    <cellStyle name="千位分隔 7 12" xfId="8729"/>
    <cellStyle name="千位分隔 7 13" xfId="8730"/>
    <cellStyle name="千位分隔 7 14" xfId="8731"/>
    <cellStyle name="千位分隔 7 15" xfId="8732"/>
    <cellStyle name="千位分隔 7 16" xfId="8733"/>
    <cellStyle name="千位分隔 7 17" xfId="11702"/>
    <cellStyle name="千位分隔 7 18" xfId="11703"/>
    <cellStyle name="千位分隔 7 19" xfId="11704"/>
    <cellStyle name="千位分隔 7 2" xfId="669"/>
    <cellStyle name="千位分隔 7 2 2" xfId="8734"/>
    <cellStyle name="千位分隔 7 2 2 2" xfId="8735"/>
    <cellStyle name="千位分隔 7 2 3" xfId="8736"/>
    <cellStyle name="千位分隔 7 2 4" xfId="8737"/>
    <cellStyle name="千位分隔 7 2 5" xfId="8738"/>
    <cellStyle name="千位分隔 7 2 6" xfId="8739"/>
    <cellStyle name="千位分隔 7 2 7" xfId="8740"/>
    <cellStyle name="千位分隔 7 3" xfId="8741"/>
    <cellStyle name="千位分隔 7 3 2" xfId="8742"/>
    <cellStyle name="千位分隔 7 3 2 2" xfId="8743"/>
    <cellStyle name="千位分隔 7 3 3" xfId="8744"/>
    <cellStyle name="千位分隔 7 3 4" xfId="8745"/>
    <cellStyle name="千位分隔 7 4" xfId="8746"/>
    <cellStyle name="千位分隔 7 4 2" xfId="8747"/>
    <cellStyle name="千位分隔 7 4 3" xfId="8748"/>
    <cellStyle name="千位分隔 7 5" xfId="8749"/>
    <cellStyle name="千位分隔 7 5 2" xfId="8750"/>
    <cellStyle name="千位分隔 7 5 3" xfId="8751"/>
    <cellStyle name="千位分隔 7 6" xfId="8752"/>
    <cellStyle name="千位分隔 7 6 2" xfId="8753"/>
    <cellStyle name="千位分隔 7 6 3" xfId="8754"/>
    <cellStyle name="千位分隔 7 7" xfId="8755"/>
    <cellStyle name="千位分隔 7 7 2" xfId="8756"/>
    <cellStyle name="千位分隔 7 8" xfId="8757"/>
    <cellStyle name="千位分隔 7 8 2" xfId="8758"/>
    <cellStyle name="千位分隔 7 9" xfId="8759"/>
    <cellStyle name="千位分隔 8" xfId="591"/>
    <cellStyle name="千位分隔 8 10" xfId="8760"/>
    <cellStyle name="千位分隔 8 11" xfId="8761"/>
    <cellStyle name="千位分隔 8 12" xfId="8762"/>
    <cellStyle name="千位分隔 8 13" xfId="8763"/>
    <cellStyle name="千位分隔 8 14" xfId="8764"/>
    <cellStyle name="千位分隔 8 15" xfId="11705"/>
    <cellStyle name="千位分隔 8 16" xfId="11706"/>
    <cellStyle name="千位分隔 8 17" xfId="11707"/>
    <cellStyle name="千位分隔 8 2" xfId="8765"/>
    <cellStyle name="千位分隔 8 2 2" xfId="8766"/>
    <cellStyle name="千位分隔 8 2 3" xfId="8767"/>
    <cellStyle name="千位分隔 8 3" xfId="8768"/>
    <cellStyle name="千位分隔 8 3 2" xfId="8769"/>
    <cellStyle name="千位分隔 8 3 3" xfId="8770"/>
    <cellStyle name="千位分隔 8 4" xfId="8771"/>
    <cellStyle name="千位分隔 8 4 2" xfId="8772"/>
    <cellStyle name="千位分隔 8 4 3" xfId="8773"/>
    <cellStyle name="千位分隔 8 5" xfId="8774"/>
    <cellStyle name="千位分隔 8 5 2" xfId="8775"/>
    <cellStyle name="千位分隔 8 6" xfId="8776"/>
    <cellStyle name="千位分隔 8 7" xfId="8777"/>
    <cellStyle name="千位分隔 8 8" xfId="8778"/>
    <cellStyle name="千位分隔 8 9" xfId="8779"/>
    <cellStyle name="千位分隔 9" xfId="8780"/>
    <cellStyle name="千位分隔 9 10" xfId="8781"/>
    <cellStyle name="千位分隔 9 11" xfId="8782"/>
    <cellStyle name="千位分隔 9 12" xfId="8783"/>
    <cellStyle name="千位分隔 9 13" xfId="8784"/>
    <cellStyle name="千位分隔 9 14" xfId="11708"/>
    <cellStyle name="千位分隔 9 15" xfId="11709"/>
    <cellStyle name="千位分隔 9 16" xfId="11710"/>
    <cellStyle name="千位分隔 9 2" xfId="8785"/>
    <cellStyle name="千位分隔 9 2 2" xfId="8786"/>
    <cellStyle name="千位分隔 9 2 3" xfId="8787"/>
    <cellStyle name="千位分隔 9 3" xfId="8788"/>
    <cellStyle name="千位分隔 9 3 2" xfId="8789"/>
    <cellStyle name="千位分隔 9 4" xfId="8790"/>
    <cellStyle name="千位分隔 9 4 2" xfId="8791"/>
    <cellStyle name="千位分隔 9 5" xfId="8792"/>
    <cellStyle name="千位分隔 9 6" xfId="8793"/>
    <cellStyle name="千位分隔 9 7" xfId="8794"/>
    <cellStyle name="千位分隔 9 8" xfId="8795"/>
    <cellStyle name="千位分隔 9 9" xfId="8796"/>
    <cellStyle name="千位分隔[0]" xfId="330" builtinId="6"/>
    <cellStyle name="千位分隔[0] 2" xfId="331"/>
    <cellStyle name="千位分隔[0] 2 10" xfId="8797"/>
    <cellStyle name="千位分隔[0] 2 10 2" xfId="11711"/>
    <cellStyle name="千位分隔[0] 2 11" xfId="8798"/>
    <cellStyle name="千位分隔[0] 2 11 2" xfId="11712"/>
    <cellStyle name="千位分隔[0] 2 12" xfId="11713"/>
    <cellStyle name="千位分隔[0] 2 12 2" xfId="11714"/>
    <cellStyle name="千位分隔[0] 2 12 3" xfId="11715"/>
    <cellStyle name="千位分隔[0] 2 12 4" xfId="11716"/>
    <cellStyle name="千位分隔[0] 2 13" xfId="11717"/>
    <cellStyle name="千位分隔[0] 2 14" xfId="11718"/>
    <cellStyle name="千位分隔[0] 2 15" xfId="11719"/>
    <cellStyle name="千位分隔[0] 2 2" xfId="480"/>
    <cellStyle name="千位分隔[0] 2 2 10" xfId="11720"/>
    <cellStyle name="千位分隔[0] 2 2 2" xfId="670"/>
    <cellStyle name="千位分隔[0] 2 2 2 2" xfId="8799"/>
    <cellStyle name="千位分隔[0] 2 2 2 2 2" xfId="8800"/>
    <cellStyle name="千位分隔[0] 2 2 2 3" xfId="8801"/>
    <cellStyle name="千位分隔[0] 2 2 2 4" xfId="8802"/>
    <cellStyle name="千位分隔[0] 2 2 2 5" xfId="8803"/>
    <cellStyle name="千位分隔[0] 2 2 3" xfId="8804"/>
    <cellStyle name="千位分隔[0] 2 2 3 2" xfId="8805"/>
    <cellStyle name="千位分隔[0] 2 2 3 2 2" xfId="8806"/>
    <cellStyle name="千位分隔[0] 2 2 3 3" xfId="8807"/>
    <cellStyle name="千位分隔[0] 2 2 4" xfId="8808"/>
    <cellStyle name="千位分隔[0] 2 2 4 2" xfId="8809"/>
    <cellStyle name="千位分隔[0] 2 2 5" xfId="8810"/>
    <cellStyle name="千位分隔[0] 2 2 6" xfId="8811"/>
    <cellStyle name="千位分隔[0] 2 2 7" xfId="8812"/>
    <cellStyle name="千位分隔[0] 2 2 8" xfId="8813"/>
    <cellStyle name="千位分隔[0] 2 2 9" xfId="8814"/>
    <cellStyle name="千位分隔[0] 2 3" xfId="481"/>
    <cellStyle name="千位分隔[0] 2 3 2" xfId="8815"/>
    <cellStyle name="千位分隔[0] 2 3 2 2" xfId="8816"/>
    <cellStyle name="千位分隔[0] 2 3 2 2 2" xfId="8817"/>
    <cellStyle name="千位分隔[0] 2 3 2 3" xfId="8818"/>
    <cellStyle name="千位分隔[0] 2 3 2 4" xfId="8819"/>
    <cellStyle name="千位分隔[0] 2 3 3" xfId="8820"/>
    <cellStyle name="千位分隔[0] 2 3 3 2" xfId="8821"/>
    <cellStyle name="千位分隔[0] 2 3 4" xfId="8822"/>
    <cellStyle name="千位分隔[0] 2 3 4 2" xfId="8823"/>
    <cellStyle name="千位分隔[0] 2 3 5" xfId="8824"/>
    <cellStyle name="千位分隔[0] 2 3 6" xfId="8825"/>
    <cellStyle name="千位分隔[0] 2 3 7" xfId="8826"/>
    <cellStyle name="千位分隔[0] 2 3 8" xfId="8827"/>
    <cellStyle name="千位分隔[0] 2 4" xfId="550"/>
    <cellStyle name="千位分隔[0] 2 4 2" xfId="8828"/>
    <cellStyle name="千位分隔[0] 2 4 2 2" xfId="8829"/>
    <cellStyle name="千位分隔[0] 2 4 3" xfId="8830"/>
    <cellStyle name="千位分隔[0] 2 4 4" xfId="8831"/>
    <cellStyle name="千位分隔[0] 2 4 5" xfId="11721"/>
    <cellStyle name="千位分隔[0] 2 4 6" xfId="11722"/>
    <cellStyle name="千位分隔[0] 2 4 7" xfId="11723"/>
    <cellStyle name="千位分隔[0] 2 5" xfId="8832"/>
    <cellStyle name="千位分隔[0] 2 5 2" xfId="8833"/>
    <cellStyle name="千位分隔[0] 2 5 2 2" xfId="8834"/>
    <cellStyle name="千位分隔[0] 2 5 3" xfId="8835"/>
    <cellStyle name="千位分隔[0] 2 5 4" xfId="11724"/>
    <cellStyle name="千位分隔[0] 2 5 5" xfId="11725"/>
    <cellStyle name="千位分隔[0] 2 5 6" xfId="11726"/>
    <cellStyle name="千位分隔[0] 2 6" xfId="8836"/>
    <cellStyle name="千位分隔[0] 2 6 2" xfId="8837"/>
    <cellStyle name="千位分隔[0] 2 6 3" xfId="11727"/>
    <cellStyle name="千位分隔[0] 2 7" xfId="8838"/>
    <cellStyle name="千位分隔[0] 2 7 2" xfId="11728"/>
    <cellStyle name="千位分隔[0] 2 8" xfId="8839"/>
    <cellStyle name="千位分隔[0] 2 8 2" xfId="11729"/>
    <cellStyle name="千位分隔[0] 2 9" xfId="8840"/>
    <cellStyle name="千位分隔[0] 2 9 2" xfId="11730"/>
    <cellStyle name="千位分隔[0] 2_Sheet1" xfId="11731"/>
    <cellStyle name="千位分隔[0] 3" xfId="549"/>
    <cellStyle name="千位分隔[0] 3 2" xfId="8841"/>
    <cellStyle name="千位分隔[0] 3 2 2" xfId="8842"/>
    <cellStyle name="千位分隔[0] 3 2 2 2" xfId="8843"/>
    <cellStyle name="千位分隔[0] 3 2 3" xfId="8844"/>
    <cellStyle name="千位分隔[0] 3 3" xfId="8845"/>
    <cellStyle name="千位分隔[0] 3 3 2" xfId="8846"/>
    <cellStyle name="千位分隔[0] 3 3 2 2" xfId="8847"/>
    <cellStyle name="千位分隔[0] 3 3 3" xfId="8848"/>
    <cellStyle name="千位分隔[0] 3 4" xfId="8849"/>
    <cellStyle name="千位分隔[0] 3 4 2" xfId="8850"/>
    <cellStyle name="千位分隔[0] 3 5" xfId="8851"/>
    <cellStyle name="千位分隔[0] 3 6" xfId="8852"/>
    <cellStyle name="千位分隔[0] 3 7" xfId="8853"/>
    <cellStyle name="千位分隔[0] 3 8" xfId="11732"/>
    <cellStyle name="千位分隔[0] 4" xfId="8854"/>
    <cellStyle name="千位分隔[0] 4 2" xfId="8855"/>
    <cellStyle name="千位分隔[0] 4 2 2" xfId="8856"/>
    <cellStyle name="千位分隔[0] 4 2 2 2" xfId="8857"/>
    <cellStyle name="千位分隔[0] 4 2 3" xfId="8858"/>
    <cellStyle name="千位分隔[0] 4 3" xfId="8859"/>
    <cellStyle name="千位分隔[0] 4 3 2" xfId="8860"/>
    <cellStyle name="千位分隔[0] 4 3 2 2" xfId="8861"/>
    <cellStyle name="千位分隔[0] 4 3 3" xfId="8862"/>
    <cellStyle name="千位分隔[0] 4 4" xfId="8863"/>
    <cellStyle name="千位分隔[0] 4 4 2" xfId="8864"/>
    <cellStyle name="千位分隔[0] 4 5" xfId="8865"/>
    <cellStyle name="千位分隔[0] 4 6" xfId="8866"/>
    <cellStyle name="千位分隔[0] 5" xfId="8867"/>
    <cellStyle name="千位分隔[0] 5 2" xfId="8868"/>
    <cellStyle name="千位分隔[0] 5 2 2" xfId="8869"/>
    <cellStyle name="千位分隔[0] 5 2 2 2" xfId="8870"/>
    <cellStyle name="千位分隔[0] 5 2 3" xfId="8871"/>
    <cellStyle name="千位分隔[0] 5 3" xfId="8872"/>
    <cellStyle name="千位分隔[0] 5 3 2" xfId="8873"/>
    <cellStyle name="千位分隔[0] 5 4" xfId="8874"/>
    <cellStyle name="千位分隔[0] 5 5" xfId="8875"/>
    <cellStyle name="千位分隔[0] 6" xfId="8876"/>
    <cellStyle name="千位分隔[0] 7" xfId="8877"/>
    <cellStyle name="钎霖_(沥焊何巩)岿喊牢盔拌裙" xfId="332"/>
    <cellStyle name="强调 1" xfId="333"/>
    <cellStyle name="强调 1 2" xfId="8878"/>
    <cellStyle name="强调 1 2 2" xfId="8879"/>
    <cellStyle name="强调 1 2 3" xfId="8880"/>
    <cellStyle name="强调 1 2 4" xfId="11733"/>
    <cellStyle name="强调 1 3" xfId="8881"/>
    <cellStyle name="强调 1 3 2" xfId="8882"/>
    <cellStyle name="强调 1 3 3" xfId="11734"/>
    <cellStyle name="强调 1 4" xfId="8883"/>
    <cellStyle name="强调 1 4 2" xfId="11735"/>
    <cellStyle name="强调 1 5" xfId="11736"/>
    <cellStyle name="强调 1 5 2" xfId="11737"/>
    <cellStyle name="强调 1 6" xfId="11738"/>
    <cellStyle name="强调 1 7" xfId="11739"/>
    <cellStyle name="强调 1 8" xfId="11740"/>
    <cellStyle name="强调 2" xfId="334"/>
    <cellStyle name="强调 2 2" xfId="8884"/>
    <cellStyle name="强调 2 2 2" xfId="8885"/>
    <cellStyle name="强调 2 2 3" xfId="8886"/>
    <cellStyle name="强调 2 2 4" xfId="11741"/>
    <cellStyle name="强调 2 3" xfId="8887"/>
    <cellStyle name="强调 2 3 2" xfId="8888"/>
    <cellStyle name="强调 2 3 3" xfId="11742"/>
    <cellStyle name="强调 2 4" xfId="8889"/>
    <cellStyle name="强调 2 4 2" xfId="11743"/>
    <cellStyle name="强调 2 5" xfId="11744"/>
    <cellStyle name="强调 2 5 2" xfId="11745"/>
    <cellStyle name="强调 2 6" xfId="11746"/>
    <cellStyle name="强调 2 7" xfId="11747"/>
    <cellStyle name="强调 2 8" xfId="11748"/>
    <cellStyle name="强调 3" xfId="335"/>
    <cellStyle name="强调 3 2" xfId="8890"/>
    <cellStyle name="强调 3 2 2" xfId="8891"/>
    <cellStyle name="强调 3 2 3" xfId="8892"/>
    <cellStyle name="强调 3 2 4" xfId="11749"/>
    <cellStyle name="强调 3 3" xfId="8893"/>
    <cellStyle name="强调 3 3 2" xfId="8894"/>
    <cellStyle name="强调 3 3 3" xfId="11750"/>
    <cellStyle name="强调 3 4" xfId="8895"/>
    <cellStyle name="强调 3 4 2" xfId="11751"/>
    <cellStyle name="强调 3 5" xfId="11752"/>
    <cellStyle name="强调 3 5 2" xfId="11753"/>
    <cellStyle name="强调 3 6" xfId="11754"/>
    <cellStyle name="强调 3 7" xfId="11755"/>
    <cellStyle name="强调 3 8" xfId="11756"/>
    <cellStyle name="强调文字颜色 1 10" xfId="11757"/>
    <cellStyle name="强调文字颜色 1 11" xfId="11758"/>
    <cellStyle name="强调文字颜色 1 2" xfId="8896"/>
    <cellStyle name="强调文字颜色 1 2 2" xfId="8897"/>
    <cellStyle name="强调文字颜色 1 2 2 2" xfId="8898"/>
    <cellStyle name="强调文字颜色 1 2 2 2 2" xfId="8899"/>
    <cellStyle name="强调文字颜色 1 2 2 3" xfId="8900"/>
    <cellStyle name="强调文字颜色 1 2 3" xfId="8901"/>
    <cellStyle name="强调文字颜色 1 2 3 2" xfId="8902"/>
    <cellStyle name="强调文字颜色 1 2 4" xfId="8903"/>
    <cellStyle name="强调文字颜色 1 2 4 2" xfId="8904"/>
    <cellStyle name="强调文字颜色 1 2 5" xfId="8905"/>
    <cellStyle name="强调文字颜色 1 2 5 2" xfId="8906"/>
    <cellStyle name="强调文字颜色 1 2 6" xfId="8907"/>
    <cellStyle name="强调文字颜色 1 2 6 2" xfId="8908"/>
    <cellStyle name="强调文字颜色 1 2 7" xfId="8909"/>
    <cellStyle name="强调文字颜色 1 2 8" xfId="8910"/>
    <cellStyle name="强调文字颜色 1 3" xfId="8911"/>
    <cellStyle name="强调文字颜色 1 3 2" xfId="8912"/>
    <cellStyle name="强调文字颜色 1 4" xfId="11759"/>
    <cellStyle name="强调文字颜色 1 5" xfId="11760"/>
    <cellStyle name="强调文字颜色 1 6" xfId="11761"/>
    <cellStyle name="强调文字颜色 1 7" xfId="11762"/>
    <cellStyle name="强调文字颜色 1 8" xfId="11763"/>
    <cellStyle name="强调文字颜色 1 9" xfId="11764"/>
    <cellStyle name="强调文字颜色 2 10" xfId="11765"/>
    <cellStyle name="强调文字颜色 2 11" xfId="11766"/>
    <cellStyle name="强调文字颜色 2 2" xfId="8913"/>
    <cellStyle name="强调文字颜色 2 2 2" xfId="8914"/>
    <cellStyle name="强调文字颜色 2 2 2 2" xfId="8915"/>
    <cellStyle name="强调文字颜色 2 2 2 2 2" xfId="8916"/>
    <cellStyle name="强调文字颜色 2 2 2 3" xfId="8917"/>
    <cellStyle name="强调文字颜色 2 2 3" xfId="8918"/>
    <cellStyle name="强调文字颜色 2 2 3 2" xfId="8919"/>
    <cellStyle name="强调文字颜色 2 2 4" xfId="8920"/>
    <cellStyle name="强调文字颜色 2 2 4 2" xfId="8921"/>
    <cellStyle name="强调文字颜色 2 2 5" xfId="8922"/>
    <cellStyle name="强调文字颜色 2 2 5 2" xfId="8923"/>
    <cellStyle name="强调文字颜色 2 2 6" xfId="8924"/>
    <cellStyle name="强调文字颜色 2 2 6 2" xfId="8925"/>
    <cellStyle name="强调文字颜色 2 2 7" xfId="8926"/>
    <cellStyle name="强调文字颜色 2 2 8" xfId="8927"/>
    <cellStyle name="强调文字颜色 2 3" xfId="8928"/>
    <cellStyle name="强调文字颜色 2 3 2" xfId="8929"/>
    <cellStyle name="强调文字颜色 2 4" xfId="11767"/>
    <cellStyle name="强调文字颜色 2 5" xfId="11768"/>
    <cellStyle name="强调文字颜色 2 6" xfId="11769"/>
    <cellStyle name="强调文字颜色 2 7" xfId="11770"/>
    <cellStyle name="强调文字颜色 2 8" xfId="11771"/>
    <cellStyle name="强调文字颜色 2 9" xfId="11772"/>
    <cellStyle name="强调文字颜色 3 10" xfId="11773"/>
    <cellStyle name="强调文字颜色 3 11" xfId="11774"/>
    <cellStyle name="强调文字颜色 3 2" xfId="8930"/>
    <cellStyle name="强调文字颜色 3 2 2" xfId="8931"/>
    <cellStyle name="强调文字颜色 3 2 2 2" xfId="8932"/>
    <cellStyle name="强调文字颜色 3 2 2 2 2" xfId="8933"/>
    <cellStyle name="强调文字颜色 3 2 2 3" xfId="8934"/>
    <cellStyle name="强调文字颜色 3 2 3" xfId="8935"/>
    <cellStyle name="强调文字颜色 3 2 3 2" xfId="8936"/>
    <cellStyle name="强调文字颜色 3 2 4" xfId="8937"/>
    <cellStyle name="强调文字颜色 3 2 4 2" xfId="8938"/>
    <cellStyle name="强调文字颜色 3 2 5" xfId="8939"/>
    <cellStyle name="强调文字颜色 3 2 5 2" xfId="8940"/>
    <cellStyle name="强调文字颜色 3 2 6" xfId="8941"/>
    <cellStyle name="强调文字颜色 3 2 6 2" xfId="8942"/>
    <cellStyle name="强调文字颜色 3 2 7" xfId="8943"/>
    <cellStyle name="强调文字颜色 3 2 8" xfId="8944"/>
    <cellStyle name="强调文字颜色 3 3" xfId="8945"/>
    <cellStyle name="强调文字颜色 3 3 2" xfId="8946"/>
    <cellStyle name="强调文字颜色 3 4" xfId="11775"/>
    <cellStyle name="强调文字颜色 3 5" xfId="11776"/>
    <cellStyle name="强调文字颜色 3 6" xfId="11777"/>
    <cellStyle name="强调文字颜色 3 7" xfId="11778"/>
    <cellStyle name="强调文字颜色 3 8" xfId="11779"/>
    <cellStyle name="强调文字颜色 3 9" xfId="11780"/>
    <cellStyle name="强调文字颜色 4 10" xfId="11781"/>
    <cellStyle name="强调文字颜色 4 11" xfId="11782"/>
    <cellStyle name="强调文字颜色 4 2" xfId="8947"/>
    <cellStyle name="强调文字颜色 4 2 2" xfId="8948"/>
    <cellStyle name="强调文字颜色 4 2 2 2" xfId="8949"/>
    <cellStyle name="强调文字颜色 4 2 2 2 2" xfId="8950"/>
    <cellStyle name="强调文字颜色 4 2 2 3" xfId="8951"/>
    <cellStyle name="强调文字颜色 4 2 3" xfId="8952"/>
    <cellStyle name="强调文字颜色 4 2 3 2" xfId="8953"/>
    <cellStyle name="强调文字颜色 4 2 4" xfId="8954"/>
    <cellStyle name="强调文字颜色 4 2 4 2" xfId="8955"/>
    <cellStyle name="强调文字颜色 4 2 5" xfId="8956"/>
    <cellStyle name="强调文字颜色 4 2 5 2" xfId="8957"/>
    <cellStyle name="强调文字颜色 4 2 6" xfId="8958"/>
    <cellStyle name="强调文字颜色 4 2 6 2" xfId="8959"/>
    <cellStyle name="强调文字颜色 4 2 7" xfId="8960"/>
    <cellStyle name="强调文字颜色 4 2 8" xfId="8961"/>
    <cellStyle name="强调文字颜色 4 3" xfId="8962"/>
    <cellStyle name="强调文字颜色 4 3 2" xfId="8963"/>
    <cellStyle name="强调文字颜色 4 4" xfId="11783"/>
    <cellStyle name="强调文字颜色 4 5" xfId="11784"/>
    <cellStyle name="强调文字颜色 4 6" xfId="11785"/>
    <cellStyle name="强调文字颜色 4 7" xfId="11786"/>
    <cellStyle name="强调文字颜色 4 8" xfId="11787"/>
    <cellStyle name="强调文字颜色 4 9" xfId="11788"/>
    <cellStyle name="强调文字颜色 5 10" xfId="11789"/>
    <cellStyle name="强调文字颜色 5 11" xfId="11790"/>
    <cellStyle name="强调文字颜色 5 2" xfId="8964"/>
    <cellStyle name="强调文字颜色 5 2 2" xfId="8965"/>
    <cellStyle name="强调文字颜色 5 2 2 2" xfId="8966"/>
    <cellStyle name="强调文字颜色 5 2 2 2 2" xfId="8967"/>
    <cellStyle name="强调文字颜色 5 2 2 3" xfId="8968"/>
    <cellStyle name="强调文字颜色 5 2 3" xfId="8969"/>
    <cellStyle name="强调文字颜色 5 2 3 2" xfId="8970"/>
    <cellStyle name="强调文字颜色 5 2 4" xfId="8971"/>
    <cellStyle name="强调文字颜色 5 2 4 2" xfId="8972"/>
    <cellStyle name="强调文字颜色 5 2 5" xfId="8973"/>
    <cellStyle name="强调文字颜色 5 2 5 2" xfId="8974"/>
    <cellStyle name="强调文字颜色 5 2 6" xfId="8975"/>
    <cellStyle name="强调文字颜色 5 2 6 2" xfId="8976"/>
    <cellStyle name="强调文字颜色 5 2 7" xfId="8977"/>
    <cellStyle name="强调文字颜色 5 2 8" xfId="8978"/>
    <cellStyle name="强调文字颜色 5 3" xfId="8979"/>
    <cellStyle name="强调文字颜色 5 3 2" xfId="8980"/>
    <cellStyle name="强调文字颜色 5 4" xfId="11791"/>
    <cellStyle name="强调文字颜色 5 5" xfId="11792"/>
    <cellStyle name="强调文字颜色 5 6" xfId="11793"/>
    <cellStyle name="强调文字颜色 5 7" xfId="11794"/>
    <cellStyle name="强调文字颜色 5 8" xfId="11795"/>
    <cellStyle name="强调文字颜色 5 9" xfId="11796"/>
    <cellStyle name="强调文字颜色 6 10" xfId="11797"/>
    <cellStyle name="强调文字颜色 6 11" xfId="11798"/>
    <cellStyle name="强调文字颜色 6 2" xfId="8981"/>
    <cellStyle name="强调文字颜色 6 2 2" xfId="8982"/>
    <cellStyle name="强调文字颜色 6 2 2 2" xfId="8983"/>
    <cellStyle name="强调文字颜色 6 2 2 2 2" xfId="8984"/>
    <cellStyle name="强调文字颜色 6 2 2 3" xfId="8985"/>
    <cellStyle name="强调文字颜色 6 2 3" xfId="8986"/>
    <cellStyle name="强调文字颜色 6 2 3 2" xfId="8987"/>
    <cellStyle name="强调文字颜色 6 2 4" xfId="8988"/>
    <cellStyle name="强调文字颜色 6 2 4 2" xfId="8989"/>
    <cellStyle name="强调文字颜色 6 2 5" xfId="8990"/>
    <cellStyle name="强调文字颜色 6 2 5 2" xfId="8991"/>
    <cellStyle name="强调文字颜色 6 2 6" xfId="8992"/>
    <cellStyle name="强调文字颜色 6 2 6 2" xfId="8993"/>
    <cellStyle name="强调文字颜色 6 2 7" xfId="8994"/>
    <cellStyle name="强调文字颜色 6 2 8" xfId="8995"/>
    <cellStyle name="强调文字颜色 6 3" xfId="8996"/>
    <cellStyle name="强调文字颜色 6 3 2" xfId="8997"/>
    <cellStyle name="强调文字颜色 6 4" xfId="11799"/>
    <cellStyle name="强调文字颜色 6 5" xfId="11800"/>
    <cellStyle name="强调文字颜色 6 6" xfId="11801"/>
    <cellStyle name="强调文字颜色 6 7" xfId="11802"/>
    <cellStyle name="强调文字颜色 6 8" xfId="11803"/>
    <cellStyle name="强调文字颜色 6 9" xfId="11804"/>
    <cellStyle name="日期" xfId="8998"/>
    <cellStyle name="日期 2" xfId="8999"/>
    <cellStyle name="商品名称" xfId="9000"/>
    <cellStyle name="商品名称 2" xfId="9001"/>
    <cellStyle name="适中 10" xfId="11805"/>
    <cellStyle name="适中 11" xfId="11806"/>
    <cellStyle name="适中 2" xfId="9002"/>
    <cellStyle name="适中 2 2" xfId="9003"/>
    <cellStyle name="适中 2 2 2" xfId="9004"/>
    <cellStyle name="适中 2 2 2 2" xfId="9005"/>
    <cellStyle name="适中 2 2 3" xfId="9006"/>
    <cellStyle name="适中 2 3" xfId="9007"/>
    <cellStyle name="适中 2 3 2" xfId="9008"/>
    <cellStyle name="适中 2 3 3" xfId="9009"/>
    <cellStyle name="适中 2 4" xfId="9010"/>
    <cellStyle name="适中 2 4 2" xfId="9011"/>
    <cellStyle name="适中 2 5" xfId="9012"/>
    <cellStyle name="适中 2 5 2" xfId="9013"/>
    <cellStyle name="适中 2 6" xfId="9014"/>
    <cellStyle name="适中 2 6 2" xfId="9015"/>
    <cellStyle name="适中 2 7" xfId="9016"/>
    <cellStyle name="适中 2 8" xfId="9017"/>
    <cellStyle name="适中 3" xfId="9018"/>
    <cellStyle name="适中 3 2" xfId="9019"/>
    <cellStyle name="适中 4" xfId="11807"/>
    <cellStyle name="适中 5" xfId="11808"/>
    <cellStyle name="适中 6" xfId="11809"/>
    <cellStyle name="适中 7" xfId="11810"/>
    <cellStyle name="适中 8" xfId="11811"/>
    <cellStyle name="适中 9" xfId="11812"/>
    <cellStyle name="输出 10" xfId="11813"/>
    <cellStyle name="输出 11" xfId="11814"/>
    <cellStyle name="输出 2" xfId="9020"/>
    <cellStyle name="输出 2 2" xfId="9021"/>
    <cellStyle name="输出 2 2 2" xfId="9022"/>
    <cellStyle name="输出 2 2 2 2" xfId="9023"/>
    <cellStyle name="输出 2 2 3" xfId="9024"/>
    <cellStyle name="输出 2 3" xfId="9025"/>
    <cellStyle name="输出 2 3 2" xfId="9026"/>
    <cellStyle name="输出 2 3 3" xfId="9027"/>
    <cellStyle name="输出 2 4" xfId="9028"/>
    <cellStyle name="输出 2 4 2" xfId="9029"/>
    <cellStyle name="输出 2 5" xfId="9030"/>
    <cellStyle name="输出 2 5 2" xfId="9031"/>
    <cellStyle name="输出 2 6" xfId="9032"/>
    <cellStyle name="输出 2 6 2" xfId="9033"/>
    <cellStyle name="输出 2 7" xfId="9034"/>
    <cellStyle name="输出 2 8" xfId="9035"/>
    <cellStyle name="输出 3" xfId="9036"/>
    <cellStyle name="输出 3 2" xfId="9037"/>
    <cellStyle name="输出 4" xfId="11815"/>
    <cellStyle name="输出 5" xfId="11816"/>
    <cellStyle name="输出 6" xfId="11817"/>
    <cellStyle name="输出 7" xfId="11818"/>
    <cellStyle name="输出 8" xfId="11819"/>
    <cellStyle name="输出 9" xfId="11820"/>
    <cellStyle name="输入 10" xfId="11821"/>
    <cellStyle name="输入 11" xfId="11822"/>
    <cellStyle name="输入 2" xfId="9038"/>
    <cellStyle name="输入 2 2" xfId="9039"/>
    <cellStyle name="输入 2 2 2" xfId="9040"/>
    <cellStyle name="输入 2 2 2 2" xfId="9041"/>
    <cellStyle name="输入 2 2 3" xfId="9042"/>
    <cellStyle name="输入 2 3" xfId="9043"/>
    <cellStyle name="输入 2 3 2" xfId="9044"/>
    <cellStyle name="输入 2 3 3" xfId="9045"/>
    <cellStyle name="输入 2 4" xfId="9046"/>
    <cellStyle name="输入 2 4 2" xfId="9047"/>
    <cellStyle name="输入 2 5" xfId="9048"/>
    <cellStyle name="输入 2 5 2" xfId="9049"/>
    <cellStyle name="输入 2 6" xfId="9050"/>
    <cellStyle name="输入 2 6 2" xfId="9051"/>
    <cellStyle name="输入 2 7" xfId="9052"/>
    <cellStyle name="输入 2 8" xfId="9053"/>
    <cellStyle name="输入 3" xfId="9054"/>
    <cellStyle name="输入 3 2" xfId="9055"/>
    <cellStyle name="输入 4" xfId="11823"/>
    <cellStyle name="输入 5" xfId="11824"/>
    <cellStyle name="输入 6" xfId="11825"/>
    <cellStyle name="输入 7" xfId="11826"/>
    <cellStyle name="输入 8" xfId="11827"/>
    <cellStyle name="输入 9" xfId="11828"/>
    <cellStyle name="数量" xfId="9056"/>
    <cellStyle name="数量 2" xfId="9057"/>
    <cellStyle name="宋体繁体潒慭n_x0002_" xfId="9058"/>
    <cellStyle name="隨後的超連結_R120" xfId="11829"/>
    <cellStyle name="索引" xfId="11830"/>
    <cellStyle name="通貨 [0.00]_１１月価格表" xfId="336"/>
    <cellStyle name="通貨_１１月価格表" xfId="337"/>
    <cellStyle name="样式 1" xfId="338"/>
    <cellStyle name="样式 1 10" xfId="11831"/>
    <cellStyle name="样式 1 11" xfId="11832"/>
    <cellStyle name="样式 1 2" xfId="544"/>
    <cellStyle name="样式 1 2 2" xfId="9059"/>
    <cellStyle name="样式 1 2 2 2" xfId="9060"/>
    <cellStyle name="样式 1 2 3" xfId="9061"/>
    <cellStyle name="样式 1 2 3 2" xfId="9062"/>
    <cellStyle name="样式 1 2 4" xfId="9063"/>
    <cellStyle name="样式 1 2 5" xfId="9064"/>
    <cellStyle name="样式 1 2 6" xfId="11833"/>
    <cellStyle name="样式 1 2 7" xfId="11834"/>
    <cellStyle name="样式 1 2 8" xfId="11835"/>
    <cellStyle name="样式 1 3" xfId="545"/>
    <cellStyle name="样式 1 3 2" xfId="9065"/>
    <cellStyle name="样式 1 3 3" xfId="9066"/>
    <cellStyle name="样式 1 3 4" xfId="9067"/>
    <cellStyle name="样式 1 4" xfId="9068"/>
    <cellStyle name="样式 1 4 2" xfId="9069"/>
    <cellStyle name="样式 1 4 3" xfId="11836"/>
    <cellStyle name="样式 1 5" xfId="9070"/>
    <cellStyle name="样式 1 5 2" xfId="9071"/>
    <cellStyle name="样式 1 5 3" xfId="11837"/>
    <cellStyle name="样式 1 6" xfId="9072"/>
    <cellStyle name="样式 1 6 2" xfId="9073"/>
    <cellStyle name="样式 1 6 3" xfId="11838"/>
    <cellStyle name="样式 1 7" xfId="9074"/>
    <cellStyle name="样式 1 8" xfId="9075"/>
    <cellStyle name="样式 1 9" xfId="11839"/>
    <cellStyle name="样式 1 9 2" xfId="11840"/>
    <cellStyle name="样式 1 9 3" xfId="11841"/>
    <cellStyle name="样式 1 9 4" xfId="11842"/>
    <cellStyle name="样式 1_Sheet1" xfId="11843"/>
    <cellStyle name="一般_1" xfId="11844"/>
    <cellStyle name="昗弨_BOOKSHIP" xfId="339"/>
    <cellStyle name="寘嬫愗傝 [0.00]_PRODUCT DETAIL Q1" xfId="340"/>
    <cellStyle name="寘嬫愗傝_PRODUCT DETAIL Q1" xfId="341"/>
    <cellStyle name="注释 10" xfId="11845"/>
    <cellStyle name="注释 11" xfId="11846"/>
    <cellStyle name="注释 2" xfId="9076"/>
    <cellStyle name="注释 2 2" xfId="9077"/>
    <cellStyle name="注释 2 2 2" xfId="9078"/>
    <cellStyle name="注释 2 2 2 2" xfId="9079"/>
    <cellStyle name="注释 2 2 2 2 2" xfId="9080"/>
    <cellStyle name="注释 2 2 2 3" xfId="9081"/>
    <cellStyle name="注释 2 2 3" xfId="9082"/>
    <cellStyle name="注释 2 2 3 2" xfId="9083"/>
    <cellStyle name="注释 2 2 4" xfId="9084"/>
    <cellStyle name="注释 2 3" xfId="9085"/>
    <cellStyle name="注释 2 3 2" xfId="9086"/>
    <cellStyle name="注释 2 3 2 2" xfId="9087"/>
    <cellStyle name="注释 2 3 3" xfId="9088"/>
    <cellStyle name="注释 2 4" xfId="9089"/>
    <cellStyle name="注释 2 4 2" xfId="9090"/>
    <cellStyle name="注释 2 5" xfId="9091"/>
    <cellStyle name="注释 2 5 2" xfId="9092"/>
    <cellStyle name="注释 2 6" xfId="9093"/>
    <cellStyle name="注释 2 6 2" xfId="9094"/>
    <cellStyle name="注释 2 7" xfId="9095"/>
    <cellStyle name="注释 2 7 2" xfId="9096"/>
    <cellStyle name="注释 2 8" xfId="9097"/>
    <cellStyle name="注释 2 9" xfId="9098"/>
    <cellStyle name="注释 3" xfId="9099"/>
    <cellStyle name="注释 3 2" xfId="9100"/>
    <cellStyle name="注释 4" xfId="11847"/>
    <cellStyle name="注释 5" xfId="11848"/>
    <cellStyle name="注释 6" xfId="11849"/>
    <cellStyle name="注释 7" xfId="11850"/>
    <cellStyle name="注释 8" xfId="11851"/>
    <cellStyle name="注释 9" xfId="11852"/>
    <cellStyle name="资产" xfId="342"/>
    <cellStyle name="资产 2" xfId="671"/>
    <cellStyle name="资产 2 2" xfId="9101"/>
    <cellStyle name="资产 2 3" xfId="9102"/>
    <cellStyle name="资产 3" xfId="9103"/>
    <cellStyle name="资产_Sheet1" xfId="11853"/>
    <cellStyle name="콤마 [0]_BOILER-CO1" xfId="343"/>
    <cellStyle name="콤마_BOILER-CO1" xfId="344"/>
    <cellStyle name="통화 [0]_BOILER-CO1" xfId="345"/>
    <cellStyle name="통화_BOILER-CO1" xfId="346"/>
    <cellStyle name="표준_0N-HANDLING " xfId="34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7" zoomScaleNormal="100" workbookViewId="0">
      <selection activeCell="B15" sqref="B15:G15"/>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163" customFormat="1" ht="24.95" customHeight="1">
      <c r="B1" s="162"/>
      <c r="C1" s="162"/>
      <c r="D1" s="162"/>
      <c r="E1" s="162"/>
      <c r="F1" s="162"/>
      <c r="G1" s="162"/>
    </row>
    <row r="2" spans="2:704" s="163" customFormat="1" ht="24.95" customHeight="1">
      <c r="B2" s="294" t="s">
        <v>75</v>
      </c>
      <c r="C2" s="294"/>
      <c r="D2" s="294"/>
      <c r="E2" s="294"/>
      <c r="F2" s="294"/>
      <c r="G2" s="294"/>
    </row>
    <row r="3" spans="2:704" s="164" customFormat="1" ht="39.950000000000003" customHeight="1">
      <c r="B3" s="295"/>
      <c r="C3" s="295"/>
      <c r="D3" s="295"/>
      <c r="E3" s="295"/>
      <c r="F3" s="295"/>
      <c r="G3" s="295"/>
    </row>
    <row r="4" spans="2:704" s="164" customFormat="1" ht="12" customHeight="1">
      <c r="B4" s="172"/>
      <c r="C4" s="172"/>
      <c r="D4" s="172"/>
      <c r="E4" s="172"/>
      <c r="F4" s="172"/>
      <c r="G4" s="172"/>
    </row>
    <row r="5" spans="2:704" ht="30" customHeight="1">
      <c r="B5" s="165" t="s">
        <v>159</v>
      </c>
      <c r="C5" s="166" t="s">
        <v>79</v>
      </c>
      <c r="D5" s="165" t="s">
        <v>160</v>
      </c>
      <c r="E5" s="165" t="s">
        <v>161</v>
      </c>
      <c r="F5" s="165" t="s">
        <v>162</v>
      </c>
      <c r="G5" s="165" t="s">
        <v>163</v>
      </c>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KW5" s="167"/>
      <c r="KX5" s="167"/>
      <c r="KY5" s="167"/>
      <c r="KZ5" s="167"/>
      <c r="LA5" s="167"/>
      <c r="LB5" s="167"/>
      <c r="LC5" s="167"/>
      <c r="LD5" s="167"/>
      <c r="LE5" s="167"/>
      <c r="LF5" s="167"/>
      <c r="LG5" s="167"/>
      <c r="LH5" s="167"/>
      <c r="LI5" s="167"/>
      <c r="LJ5" s="167"/>
      <c r="LK5" s="167"/>
      <c r="LL5" s="167"/>
      <c r="LM5" s="167"/>
      <c r="LN5" s="167"/>
      <c r="LO5" s="167"/>
      <c r="LP5" s="167"/>
      <c r="LQ5" s="167"/>
      <c r="LR5" s="167"/>
      <c r="LS5" s="167"/>
      <c r="LT5" s="167"/>
      <c r="LU5" s="167"/>
      <c r="LV5" s="167"/>
      <c r="LW5" s="167"/>
      <c r="LX5" s="167"/>
      <c r="LY5" s="167"/>
      <c r="LZ5" s="167"/>
      <c r="MA5" s="167"/>
      <c r="MB5" s="167"/>
      <c r="MC5" s="167"/>
      <c r="MD5" s="167"/>
      <c r="ME5" s="167"/>
      <c r="MF5" s="167"/>
      <c r="MG5" s="167"/>
      <c r="MH5" s="167"/>
      <c r="MI5" s="167"/>
      <c r="MJ5" s="167"/>
      <c r="MK5" s="167"/>
      <c r="ML5" s="167"/>
      <c r="MM5" s="167"/>
      <c r="MN5" s="167"/>
      <c r="MO5" s="167"/>
      <c r="MP5" s="167"/>
      <c r="MQ5" s="167"/>
      <c r="MR5" s="167"/>
      <c r="MS5" s="167"/>
      <c r="MT5" s="167"/>
      <c r="MU5" s="167"/>
      <c r="MV5" s="167"/>
      <c r="MW5" s="167"/>
      <c r="MX5" s="167"/>
      <c r="MY5" s="167"/>
      <c r="MZ5" s="167"/>
      <c r="NA5" s="167"/>
      <c r="NB5" s="167"/>
      <c r="NC5" s="167"/>
      <c r="ND5" s="167"/>
      <c r="NE5" s="167"/>
      <c r="NF5" s="167"/>
      <c r="NG5" s="167"/>
      <c r="NH5" s="167"/>
      <c r="NI5" s="167"/>
      <c r="NJ5" s="167"/>
      <c r="NK5" s="167"/>
      <c r="NL5" s="167"/>
      <c r="NM5" s="167"/>
      <c r="NN5" s="167"/>
      <c r="NO5" s="167"/>
      <c r="NP5" s="167"/>
      <c r="NQ5" s="167"/>
      <c r="NR5" s="167"/>
      <c r="NS5" s="167"/>
      <c r="NT5" s="167"/>
      <c r="NU5" s="167"/>
      <c r="NV5" s="167"/>
      <c r="NW5" s="167"/>
      <c r="NX5" s="167"/>
      <c r="NY5" s="167"/>
      <c r="NZ5" s="167"/>
      <c r="OA5" s="167"/>
      <c r="OB5" s="167"/>
      <c r="OC5" s="167"/>
      <c r="OD5" s="167"/>
      <c r="OE5" s="167"/>
      <c r="OF5" s="167"/>
      <c r="OG5" s="167"/>
      <c r="OH5" s="167"/>
      <c r="OI5" s="167"/>
      <c r="OJ5" s="167"/>
      <c r="OK5" s="167"/>
      <c r="OL5" s="167"/>
      <c r="OM5" s="167"/>
      <c r="ON5" s="167"/>
      <c r="OO5" s="167"/>
      <c r="OP5" s="167"/>
      <c r="OQ5" s="167"/>
      <c r="OR5" s="167"/>
      <c r="OS5" s="167"/>
      <c r="OT5" s="167"/>
      <c r="OU5" s="167"/>
      <c r="OV5" s="167"/>
      <c r="OW5" s="167"/>
      <c r="OX5" s="167"/>
      <c r="OY5" s="167"/>
      <c r="OZ5" s="167"/>
      <c r="PA5" s="167"/>
      <c r="PB5" s="167"/>
      <c r="PC5" s="167"/>
      <c r="PD5" s="167"/>
      <c r="PE5" s="167"/>
      <c r="PF5" s="167"/>
      <c r="PG5" s="167"/>
      <c r="PH5" s="167"/>
      <c r="PI5" s="167"/>
      <c r="PJ5" s="167"/>
      <c r="PK5" s="167"/>
      <c r="PL5" s="167"/>
      <c r="PM5" s="167"/>
      <c r="PN5" s="167"/>
      <c r="PO5" s="167"/>
      <c r="PP5" s="167"/>
      <c r="PQ5" s="167"/>
      <c r="PR5" s="167"/>
      <c r="PS5" s="167"/>
      <c r="PT5" s="167"/>
      <c r="PU5" s="167"/>
      <c r="PV5" s="167"/>
      <c r="PW5" s="167"/>
      <c r="PX5" s="167"/>
      <c r="PY5" s="167"/>
      <c r="PZ5" s="167"/>
      <c r="QA5" s="167"/>
      <c r="QB5" s="167"/>
      <c r="QC5" s="167"/>
      <c r="QD5" s="167"/>
      <c r="QE5" s="167"/>
      <c r="QF5" s="167"/>
      <c r="QG5" s="167"/>
      <c r="QH5" s="167"/>
      <c r="QI5" s="167"/>
      <c r="QJ5" s="167"/>
      <c r="QK5" s="167"/>
      <c r="QL5" s="167"/>
      <c r="QM5" s="167"/>
      <c r="QN5" s="167"/>
      <c r="QO5" s="167"/>
      <c r="QP5" s="167"/>
      <c r="QQ5" s="167"/>
      <c r="QR5" s="167"/>
      <c r="QS5" s="167"/>
      <c r="QT5" s="167"/>
      <c r="QU5" s="167"/>
      <c r="QV5" s="167"/>
      <c r="QW5" s="167"/>
      <c r="QX5" s="167"/>
      <c r="QY5" s="167"/>
      <c r="QZ5" s="167"/>
      <c r="RA5" s="167"/>
      <c r="RB5" s="167"/>
      <c r="RC5" s="167"/>
      <c r="RD5" s="167"/>
      <c r="RE5" s="167"/>
      <c r="RF5" s="167"/>
      <c r="RG5" s="167"/>
      <c r="RH5" s="167"/>
      <c r="RI5" s="167"/>
      <c r="RJ5" s="167"/>
      <c r="RK5" s="167"/>
      <c r="RL5" s="167"/>
      <c r="RM5" s="167"/>
      <c r="RN5" s="167"/>
      <c r="RO5" s="167"/>
      <c r="RP5" s="167"/>
      <c r="RQ5" s="167"/>
      <c r="RR5" s="167"/>
      <c r="RS5" s="167"/>
      <c r="RT5" s="167"/>
      <c r="RU5" s="167"/>
      <c r="RV5" s="167"/>
      <c r="RW5" s="167"/>
      <c r="RX5" s="167"/>
      <c r="RY5" s="167"/>
      <c r="RZ5" s="167"/>
      <c r="SA5" s="167"/>
      <c r="SB5" s="167"/>
      <c r="SC5" s="167"/>
      <c r="SD5" s="167"/>
      <c r="SE5" s="167"/>
      <c r="SF5" s="167"/>
      <c r="SG5" s="167"/>
      <c r="SH5" s="167"/>
      <c r="SI5" s="167"/>
      <c r="SJ5" s="167"/>
      <c r="SK5" s="167"/>
      <c r="SL5" s="167"/>
      <c r="SM5" s="167"/>
      <c r="SN5" s="167"/>
      <c r="SO5" s="167"/>
      <c r="SP5" s="167"/>
      <c r="SQ5" s="167"/>
      <c r="SR5" s="167"/>
      <c r="SS5" s="167"/>
      <c r="ST5" s="167"/>
      <c r="SU5" s="167"/>
      <c r="SV5" s="167"/>
      <c r="SW5" s="167"/>
      <c r="SX5" s="167"/>
      <c r="SY5" s="167"/>
      <c r="SZ5" s="167"/>
      <c r="TA5" s="167"/>
      <c r="TB5" s="167"/>
      <c r="TC5" s="167"/>
      <c r="TD5" s="167"/>
      <c r="TE5" s="167"/>
      <c r="TF5" s="167"/>
      <c r="TG5" s="167"/>
      <c r="TH5" s="167"/>
      <c r="TI5" s="167"/>
      <c r="TJ5" s="167"/>
      <c r="TK5" s="167"/>
      <c r="TL5" s="167"/>
      <c r="TM5" s="167"/>
      <c r="TN5" s="167"/>
      <c r="TO5" s="167"/>
      <c r="TP5" s="167"/>
      <c r="TQ5" s="167"/>
      <c r="TR5" s="167"/>
      <c r="TS5" s="167"/>
      <c r="TT5" s="167"/>
      <c r="TU5" s="167"/>
      <c r="TV5" s="167"/>
      <c r="TW5" s="167"/>
      <c r="TX5" s="167"/>
      <c r="TY5" s="167"/>
      <c r="TZ5" s="167"/>
      <c r="UA5" s="167"/>
      <c r="UB5" s="167"/>
      <c r="UC5" s="167"/>
      <c r="UD5" s="167"/>
      <c r="UE5" s="167"/>
      <c r="UF5" s="167"/>
      <c r="UG5" s="167"/>
      <c r="UH5" s="167"/>
      <c r="UI5" s="167"/>
      <c r="UJ5" s="167"/>
      <c r="UK5" s="167"/>
      <c r="UL5" s="167"/>
      <c r="UM5" s="167"/>
      <c r="UN5" s="167"/>
      <c r="UO5" s="167"/>
      <c r="UP5" s="167"/>
      <c r="UQ5" s="167"/>
      <c r="UR5" s="167"/>
      <c r="US5" s="167"/>
      <c r="UT5" s="167"/>
      <c r="UU5" s="167"/>
      <c r="UV5" s="167"/>
      <c r="UW5" s="167"/>
      <c r="UX5" s="167"/>
      <c r="UY5" s="167"/>
      <c r="UZ5" s="167"/>
      <c r="VA5" s="167"/>
      <c r="VB5" s="167"/>
      <c r="VC5" s="167"/>
      <c r="VD5" s="167"/>
      <c r="VE5" s="167"/>
      <c r="VF5" s="167"/>
      <c r="VG5" s="167"/>
      <c r="VH5" s="167"/>
      <c r="VI5" s="167"/>
      <c r="VJ5" s="167"/>
      <c r="VK5" s="167"/>
      <c r="VL5" s="167"/>
      <c r="VM5" s="167"/>
      <c r="VN5" s="167"/>
      <c r="VO5" s="167"/>
      <c r="VP5" s="167"/>
      <c r="VQ5" s="167"/>
      <c r="VR5" s="167"/>
      <c r="VS5" s="167"/>
      <c r="VT5" s="167"/>
      <c r="VU5" s="167"/>
      <c r="VV5" s="167"/>
      <c r="VW5" s="167"/>
      <c r="VX5" s="167"/>
      <c r="VY5" s="167"/>
      <c r="VZ5" s="167"/>
      <c r="WA5" s="167"/>
      <c r="WB5" s="167"/>
      <c r="WC5" s="167"/>
      <c r="WD5" s="167"/>
      <c r="WE5" s="167"/>
      <c r="WF5" s="167"/>
      <c r="WG5" s="167"/>
      <c r="WH5" s="167"/>
      <c r="WI5" s="167"/>
      <c r="WJ5" s="167"/>
      <c r="WK5" s="167"/>
      <c r="WL5" s="167"/>
      <c r="WM5" s="167"/>
      <c r="WN5" s="167"/>
      <c r="WO5" s="167"/>
      <c r="WP5" s="167"/>
      <c r="WQ5" s="167"/>
      <c r="WR5" s="167"/>
      <c r="WS5" s="167"/>
      <c r="WT5" s="167"/>
      <c r="WU5" s="167"/>
      <c r="WV5" s="167"/>
      <c r="WW5" s="167"/>
      <c r="WX5" s="167"/>
      <c r="WY5" s="167"/>
      <c r="WZ5" s="167"/>
      <c r="XA5" s="167"/>
      <c r="XB5" s="167"/>
      <c r="XC5" s="167"/>
      <c r="XD5" s="167"/>
      <c r="XE5" s="167"/>
      <c r="XF5" s="167"/>
      <c r="XG5" s="167"/>
      <c r="XH5" s="167"/>
      <c r="XI5" s="167"/>
      <c r="XJ5" s="167"/>
      <c r="XK5" s="167"/>
      <c r="XL5" s="167"/>
      <c r="XM5" s="167"/>
      <c r="XN5" s="167"/>
      <c r="XO5" s="167"/>
      <c r="XP5" s="167"/>
      <c r="XQ5" s="167"/>
      <c r="XR5" s="167"/>
      <c r="XS5" s="167"/>
      <c r="XT5" s="167"/>
      <c r="XU5" s="167"/>
      <c r="XV5" s="167"/>
      <c r="XW5" s="167"/>
      <c r="XX5" s="167"/>
      <c r="XY5" s="167"/>
      <c r="XZ5" s="167"/>
      <c r="YA5" s="167"/>
      <c r="YB5" s="167"/>
      <c r="YC5" s="167"/>
      <c r="YD5" s="167"/>
      <c r="YE5" s="167"/>
      <c r="YF5" s="167"/>
      <c r="YG5" s="167"/>
      <c r="YH5" s="167"/>
      <c r="YI5" s="167"/>
      <c r="YJ5" s="167"/>
      <c r="YK5" s="167"/>
      <c r="YL5" s="167"/>
      <c r="YM5" s="167"/>
      <c r="YN5" s="167"/>
      <c r="YO5" s="167"/>
      <c r="YP5" s="167"/>
      <c r="YQ5" s="167"/>
      <c r="YR5" s="167"/>
      <c r="YS5" s="167"/>
      <c r="YT5" s="167"/>
      <c r="YU5" s="167"/>
      <c r="YV5" s="167"/>
      <c r="YW5" s="167"/>
      <c r="YX5" s="167"/>
      <c r="YY5" s="167"/>
      <c r="YZ5" s="167"/>
      <c r="ZA5" s="167"/>
      <c r="ZB5" s="167"/>
      <c r="ZC5" s="167"/>
      <c r="ZD5" s="167"/>
      <c r="ZE5" s="167"/>
      <c r="ZF5" s="167"/>
      <c r="ZG5" s="167"/>
      <c r="ZH5" s="167"/>
      <c r="ZI5" s="167"/>
      <c r="ZJ5" s="167"/>
      <c r="ZK5" s="167"/>
      <c r="ZL5" s="167"/>
      <c r="ZM5" s="167"/>
      <c r="ZN5" s="167"/>
      <c r="ZO5" s="167"/>
      <c r="ZP5" s="167"/>
      <c r="ZQ5" s="167"/>
      <c r="ZR5" s="167"/>
      <c r="ZS5" s="167"/>
      <c r="ZT5" s="167"/>
      <c r="ZU5" s="167"/>
      <c r="ZV5" s="167"/>
      <c r="ZW5" s="167"/>
      <c r="ZX5" s="167"/>
      <c r="ZY5" s="167"/>
      <c r="ZZ5" s="167"/>
      <c r="AAA5" s="167"/>
      <c r="AAB5" s="167"/>
    </row>
    <row r="6" spans="2:704" ht="21" customHeight="1">
      <c r="B6" s="168"/>
      <c r="C6" s="169"/>
      <c r="D6" s="168"/>
      <c r="E6" s="168"/>
      <c r="F6" s="168"/>
      <c r="G6" s="168"/>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67"/>
      <c r="MR6" s="167"/>
      <c r="MS6" s="167"/>
      <c r="MT6" s="167"/>
      <c r="MU6" s="167"/>
      <c r="MV6" s="167"/>
      <c r="MW6" s="167"/>
      <c r="MX6" s="167"/>
      <c r="MY6" s="167"/>
      <c r="MZ6" s="167"/>
      <c r="NA6" s="167"/>
      <c r="NB6" s="167"/>
      <c r="NC6" s="167"/>
      <c r="ND6" s="167"/>
      <c r="NE6" s="167"/>
      <c r="NF6" s="167"/>
      <c r="NG6" s="167"/>
      <c r="NH6" s="167"/>
      <c r="NI6" s="167"/>
      <c r="NJ6" s="167"/>
      <c r="NK6" s="167"/>
      <c r="NL6" s="167"/>
      <c r="NM6" s="167"/>
      <c r="NN6" s="167"/>
      <c r="NO6" s="167"/>
      <c r="NP6" s="167"/>
      <c r="NQ6" s="167"/>
      <c r="NR6" s="167"/>
      <c r="NS6" s="167"/>
      <c r="NT6" s="167"/>
      <c r="NU6" s="167"/>
      <c r="NV6" s="167"/>
      <c r="NW6" s="167"/>
      <c r="NX6" s="167"/>
      <c r="NY6" s="167"/>
      <c r="NZ6" s="167"/>
      <c r="OA6" s="167"/>
      <c r="OB6" s="167"/>
      <c r="OC6" s="167"/>
      <c r="OD6" s="167"/>
      <c r="OE6" s="167"/>
      <c r="OF6" s="167"/>
      <c r="OG6" s="167"/>
      <c r="OH6" s="167"/>
      <c r="OI6" s="167"/>
      <c r="OJ6" s="167"/>
      <c r="OK6" s="167"/>
      <c r="OL6" s="167"/>
      <c r="OM6" s="167"/>
      <c r="ON6" s="167"/>
      <c r="OO6" s="167"/>
      <c r="OP6" s="167"/>
      <c r="OQ6" s="167"/>
      <c r="OR6" s="167"/>
      <c r="OS6" s="167"/>
      <c r="OT6" s="167"/>
      <c r="OU6" s="167"/>
      <c r="OV6" s="167"/>
      <c r="OW6" s="167"/>
      <c r="OX6" s="167"/>
      <c r="OY6" s="167"/>
      <c r="OZ6" s="167"/>
      <c r="PA6" s="167"/>
      <c r="PB6" s="167"/>
      <c r="PC6" s="167"/>
      <c r="PD6" s="167"/>
      <c r="PE6" s="167"/>
      <c r="PF6" s="167"/>
      <c r="PG6" s="167"/>
      <c r="PH6" s="167"/>
      <c r="PI6" s="167"/>
      <c r="PJ6" s="167"/>
      <c r="PK6" s="167"/>
      <c r="PL6" s="167"/>
      <c r="PM6" s="167"/>
      <c r="PN6" s="167"/>
      <c r="PO6" s="167"/>
      <c r="PP6" s="167"/>
      <c r="PQ6" s="167"/>
      <c r="PR6" s="167"/>
      <c r="PS6" s="167"/>
      <c r="PT6" s="167"/>
      <c r="PU6" s="167"/>
      <c r="PV6" s="167"/>
      <c r="PW6" s="167"/>
      <c r="PX6" s="167"/>
      <c r="PY6" s="167"/>
      <c r="PZ6" s="167"/>
      <c r="QA6" s="167"/>
      <c r="QB6" s="167"/>
      <c r="QC6" s="167"/>
      <c r="QD6" s="167"/>
      <c r="QE6" s="167"/>
      <c r="QF6" s="167"/>
      <c r="QG6" s="167"/>
      <c r="QH6" s="167"/>
      <c r="QI6" s="167"/>
      <c r="QJ6" s="167"/>
      <c r="QK6" s="167"/>
      <c r="QL6" s="167"/>
      <c r="QM6" s="167"/>
      <c r="QN6" s="167"/>
      <c r="QO6" s="167"/>
      <c r="QP6" s="167"/>
      <c r="QQ6" s="167"/>
      <c r="QR6" s="167"/>
      <c r="QS6" s="167"/>
      <c r="QT6" s="167"/>
      <c r="QU6" s="167"/>
      <c r="QV6" s="167"/>
      <c r="QW6" s="167"/>
      <c r="QX6" s="167"/>
      <c r="QY6" s="167"/>
      <c r="QZ6" s="167"/>
      <c r="RA6" s="167"/>
      <c r="RB6" s="167"/>
      <c r="RC6" s="167"/>
      <c r="RD6" s="167"/>
      <c r="RE6" s="167"/>
      <c r="RF6" s="167"/>
      <c r="RG6" s="167"/>
      <c r="RH6" s="167"/>
      <c r="RI6" s="167"/>
      <c r="RJ6" s="167"/>
      <c r="RK6" s="167"/>
      <c r="RL6" s="167"/>
      <c r="RM6" s="167"/>
      <c r="RN6" s="167"/>
      <c r="RO6" s="167"/>
      <c r="RP6" s="167"/>
      <c r="RQ6" s="167"/>
      <c r="RR6" s="167"/>
      <c r="RS6" s="167"/>
      <c r="RT6" s="167"/>
      <c r="RU6" s="167"/>
      <c r="RV6" s="167"/>
      <c r="RW6" s="167"/>
      <c r="RX6" s="167"/>
      <c r="RY6" s="167"/>
      <c r="RZ6" s="167"/>
      <c r="SA6" s="167"/>
      <c r="SB6" s="167"/>
      <c r="SC6" s="167"/>
      <c r="SD6" s="167"/>
      <c r="SE6" s="167"/>
      <c r="SF6" s="167"/>
      <c r="SG6" s="167"/>
      <c r="SH6" s="167"/>
      <c r="SI6" s="167"/>
      <c r="SJ6" s="167"/>
      <c r="SK6" s="167"/>
      <c r="SL6" s="167"/>
      <c r="SM6" s="167"/>
      <c r="SN6" s="167"/>
      <c r="SO6" s="167"/>
      <c r="SP6" s="167"/>
      <c r="SQ6" s="167"/>
      <c r="SR6" s="167"/>
      <c r="SS6" s="167"/>
      <c r="ST6" s="167"/>
      <c r="SU6" s="167"/>
      <c r="SV6" s="167"/>
      <c r="SW6" s="167"/>
      <c r="SX6" s="167"/>
      <c r="SY6" s="167"/>
      <c r="SZ6" s="167"/>
      <c r="TA6" s="167"/>
      <c r="TB6" s="167"/>
      <c r="TC6" s="167"/>
      <c r="TD6" s="167"/>
      <c r="TE6" s="167"/>
      <c r="TF6" s="167"/>
      <c r="TG6" s="167"/>
      <c r="TH6" s="167"/>
      <c r="TI6" s="167"/>
      <c r="TJ6" s="167"/>
      <c r="TK6" s="167"/>
      <c r="TL6" s="167"/>
      <c r="TM6" s="167"/>
      <c r="TN6" s="167"/>
      <c r="TO6" s="167"/>
      <c r="TP6" s="167"/>
      <c r="TQ6" s="167"/>
      <c r="TR6" s="167"/>
      <c r="TS6" s="167"/>
      <c r="TT6" s="167"/>
      <c r="TU6" s="167"/>
      <c r="TV6" s="167"/>
      <c r="TW6" s="167"/>
      <c r="TX6" s="167"/>
      <c r="TY6" s="167"/>
      <c r="TZ6" s="167"/>
      <c r="UA6" s="167"/>
      <c r="UB6" s="167"/>
      <c r="UC6" s="167"/>
      <c r="UD6" s="167"/>
      <c r="UE6" s="167"/>
      <c r="UF6" s="167"/>
      <c r="UG6" s="167"/>
      <c r="UH6" s="167"/>
      <c r="UI6" s="167"/>
      <c r="UJ6" s="167"/>
      <c r="UK6" s="167"/>
      <c r="UL6" s="167"/>
      <c r="UM6" s="167"/>
      <c r="UN6" s="167"/>
      <c r="UO6" s="167"/>
      <c r="UP6" s="167"/>
      <c r="UQ6" s="167"/>
      <c r="UR6" s="167"/>
      <c r="US6" s="167"/>
      <c r="UT6" s="167"/>
      <c r="UU6" s="167"/>
      <c r="UV6" s="167"/>
      <c r="UW6" s="167"/>
      <c r="UX6" s="167"/>
      <c r="UY6" s="167"/>
      <c r="UZ6" s="167"/>
      <c r="VA6" s="167"/>
      <c r="VB6" s="167"/>
      <c r="VC6" s="167"/>
      <c r="VD6" s="167"/>
      <c r="VE6" s="167"/>
      <c r="VF6" s="167"/>
      <c r="VG6" s="167"/>
      <c r="VH6" s="167"/>
      <c r="VI6" s="167"/>
      <c r="VJ6" s="167"/>
      <c r="VK6" s="167"/>
      <c r="VL6" s="167"/>
      <c r="VM6" s="167"/>
      <c r="VN6" s="167"/>
      <c r="VO6" s="167"/>
      <c r="VP6" s="167"/>
      <c r="VQ6" s="167"/>
      <c r="VR6" s="167"/>
      <c r="VS6" s="167"/>
      <c r="VT6" s="167"/>
      <c r="VU6" s="167"/>
      <c r="VV6" s="167"/>
      <c r="VW6" s="167"/>
      <c r="VX6" s="167"/>
      <c r="VY6" s="167"/>
      <c r="VZ6" s="167"/>
      <c r="WA6" s="167"/>
      <c r="WB6" s="167"/>
      <c r="WC6" s="167"/>
      <c r="WD6" s="167"/>
      <c r="WE6" s="167"/>
      <c r="WF6" s="167"/>
      <c r="WG6" s="167"/>
      <c r="WH6" s="167"/>
      <c r="WI6" s="167"/>
      <c r="WJ6" s="167"/>
      <c r="WK6" s="167"/>
      <c r="WL6" s="167"/>
      <c r="WM6" s="167"/>
      <c r="WN6" s="167"/>
      <c r="WO6" s="167"/>
      <c r="WP6" s="167"/>
      <c r="WQ6" s="167"/>
      <c r="WR6" s="167"/>
      <c r="WS6" s="167"/>
      <c r="WT6" s="167"/>
      <c r="WU6" s="167"/>
      <c r="WV6" s="167"/>
      <c r="WW6" s="167"/>
      <c r="WX6" s="167"/>
      <c r="WY6" s="167"/>
      <c r="WZ6" s="167"/>
      <c r="XA6" s="167"/>
      <c r="XB6" s="167"/>
      <c r="XC6" s="167"/>
      <c r="XD6" s="167"/>
      <c r="XE6" s="167"/>
      <c r="XF6" s="167"/>
      <c r="XG6" s="167"/>
      <c r="XH6" s="167"/>
      <c r="XI6" s="167"/>
      <c r="XJ6" s="167"/>
      <c r="XK6" s="167"/>
      <c r="XL6" s="167"/>
      <c r="XM6" s="167"/>
      <c r="XN6" s="167"/>
      <c r="XO6" s="167"/>
      <c r="XP6" s="167"/>
      <c r="XQ6" s="167"/>
      <c r="XR6" s="167"/>
      <c r="XS6" s="167"/>
      <c r="XT6" s="167"/>
      <c r="XU6" s="167"/>
      <c r="XV6" s="167"/>
      <c r="XW6" s="167"/>
      <c r="XX6" s="167"/>
      <c r="XY6" s="167"/>
      <c r="XZ6" s="167"/>
      <c r="YA6" s="167"/>
      <c r="YB6" s="167"/>
      <c r="YC6" s="167"/>
      <c r="YD6" s="167"/>
      <c r="YE6" s="167"/>
      <c r="YF6" s="167"/>
      <c r="YG6" s="167"/>
      <c r="YH6" s="167"/>
      <c r="YI6" s="167"/>
      <c r="YJ6" s="167"/>
      <c r="YK6" s="167"/>
      <c r="YL6" s="167"/>
      <c r="YM6" s="167"/>
      <c r="YN6" s="167"/>
      <c r="YO6" s="167"/>
      <c r="YP6" s="167"/>
      <c r="YQ6" s="167"/>
      <c r="YR6" s="167"/>
      <c r="YS6" s="167"/>
      <c r="YT6" s="167"/>
      <c r="YU6" s="167"/>
      <c r="YV6" s="167"/>
      <c r="YW6" s="167"/>
      <c r="YX6" s="167"/>
      <c r="YY6" s="167"/>
      <c r="YZ6" s="167"/>
      <c r="ZA6" s="167"/>
      <c r="ZB6" s="167"/>
      <c r="ZC6" s="167"/>
      <c r="ZD6" s="167"/>
      <c r="ZE6" s="167"/>
      <c r="ZF6" s="167"/>
      <c r="ZG6" s="167"/>
      <c r="ZH6" s="167"/>
      <c r="ZI6" s="167"/>
      <c r="ZJ6" s="167"/>
      <c r="ZK6" s="167"/>
      <c r="ZL6" s="167"/>
      <c r="ZM6" s="167"/>
      <c r="ZN6" s="167"/>
      <c r="ZO6" s="167"/>
      <c r="ZP6" s="167"/>
      <c r="ZQ6" s="167"/>
      <c r="ZR6" s="167"/>
      <c r="ZS6" s="167"/>
      <c r="ZT6" s="167"/>
      <c r="ZU6" s="167"/>
      <c r="ZV6" s="167"/>
      <c r="ZW6" s="167"/>
      <c r="ZX6" s="167"/>
      <c r="ZY6" s="167"/>
      <c r="ZZ6" s="167"/>
      <c r="AAA6" s="167"/>
      <c r="AAB6" s="167"/>
    </row>
    <row r="7" spans="2:704" ht="21" customHeight="1">
      <c r="B7" s="168"/>
      <c r="C7" s="169"/>
      <c r="D7" s="168"/>
      <c r="E7" s="168"/>
      <c r="F7" s="168"/>
      <c r="G7" s="168"/>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c r="TA7" s="167"/>
      <c r="TB7" s="167"/>
      <c r="TC7" s="167"/>
      <c r="TD7" s="167"/>
      <c r="TE7" s="167"/>
      <c r="TF7" s="167"/>
      <c r="TG7" s="167"/>
      <c r="TH7" s="167"/>
      <c r="TI7" s="167"/>
      <c r="TJ7" s="167"/>
      <c r="TK7" s="167"/>
      <c r="TL7" s="167"/>
      <c r="TM7" s="167"/>
      <c r="TN7" s="167"/>
      <c r="TO7" s="167"/>
      <c r="TP7" s="167"/>
      <c r="TQ7" s="167"/>
      <c r="TR7" s="167"/>
      <c r="TS7" s="167"/>
      <c r="TT7" s="167"/>
      <c r="TU7" s="167"/>
      <c r="TV7" s="167"/>
      <c r="TW7" s="167"/>
      <c r="TX7" s="167"/>
      <c r="TY7" s="167"/>
      <c r="TZ7" s="167"/>
      <c r="UA7" s="167"/>
      <c r="UB7" s="167"/>
      <c r="UC7" s="167"/>
      <c r="UD7" s="167"/>
      <c r="UE7" s="167"/>
      <c r="UF7" s="167"/>
      <c r="UG7" s="167"/>
      <c r="UH7" s="167"/>
      <c r="UI7" s="167"/>
      <c r="UJ7" s="167"/>
      <c r="UK7" s="167"/>
      <c r="UL7" s="167"/>
      <c r="UM7" s="167"/>
      <c r="UN7" s="167"/>
      <c r="UO7" s="167"/>
      <c r="UP7" s="167"/>
      <c r="UQ7" s="167"/>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c r="VZ7" s="167"/>
      <c r="WA7" s="167"/>
      <c r="WB7" s="167"/>
      <c r="WC7" s="167"/>
      <c r="WD7" s="167"/>
      <c r="WE7" s="167"/>
      <c r="WF7" s="167"/>
      <c r="WG7" s="167"/>
      <c r="WH7" s="167"/>
      <c r="WI7" s="167"/>
      <c r="WJ7" s="167"/>
      <c r="WK7" s="167"/>
      <c r="WL7" s="167"/>
      <c r="WM7" s="167"/>
      <c r="WN7" s="167"/>
      <c r="WO7" s="167"/>
      <c r="WP7" s="167"/>
      <c r="WQ7" s="167"/>
      <c r="WR7" s="167"/>
      <c r="WS7" s="167"/>
      <c r="WT7" s="167"/>
      <c r="WU7" s="167"/>
      <c r="WV7" s="167"/>
      <c r="WW7" s="167"/>
      <c r="WX7" s="167"/>
      <c r="WY7" s="167"/>
      <c r="WZ7" s="167"/>
      <c r="XA7" s="167"/>
      <c r="XB7" s="167"/>
      <c r="XC7" s="167"/>
      <c r="XD7" s="167"/>
      <c r="XE7" s="167"/>
      <c r="XF7" s="167"/>
      <c r="XG7" s="167"/>
      <c r="XH7" s="167"/>
      <c r="XI7" s="167"/>
      <c r="XJ7" s="167"/>
      <c r="XK7" s="167"/>
      <c r="XL7" s="167"/>
      <c r="XM7" s="167"/>
      <c r="XN7" s="167"/>
      <c r="XO7" s="167"/>
      <c r="XP7" s="167"/>
      <c r="XQ7" s="167"/>
      <c r="XR7" s="167"/>
      <c r="XS7" s="167"/>
      <c r="XT7" s="167"/>
      <c r="XU7" s="167"/>
      <c r="XV7" s="167"/>
      <c r="XW7" s="167"/>
      <c r="XX7" s="167"/>
      <c r="XY7" s="167"/>
      <c r="XZ7" s="167"/>
      <c r="YA7" s="167"/>
      <c r="YB7" s="167"/>
      <c r="YC7" s="167"/>
      <c r="YD7" s="167"/>
      <c r="YE7" s="167"/>
      <c r="YF7" s="167"/>
      <c r="YG7" s="167"/>
      <c r="YH7" s="167"/>
      <c r="YI7" s="167"/>
      <c r="YJ7" s="167"/>
      <c r="YK7" s="167"/>
      <c r="YL7" s="167"/>
      <c r="YM7" s="167"/>
      <c r="YN7" s="167"/>
      <c r="YO7" s="167"/>
      <c r="YP7" s="167"/>
      <c r="YQ7" s="167"/>
      <c r="YR7" s="167"/>
      <c r="YS7" s="167"/>
      <c r="YT7" s="167"/>
      <c r="YU7" s="167"/>
      <c r="YV7" s="167"/>
      <c r="YW7" s="167"/>
      <c r="YX7" s="167"/>
      <c r="YY7" s="167"/>
      <c r="YZ7" s="167"/>
      <c r="ZA7" s="167"/>
      <c r="ZB7" s="167"/>
      <c r="ZC7" s="167"/>
      <c r="ZD7" s="167"/>
      <c r="ZE7" s="167"/>
      <c r="ZF7" s="167"/>
      <c r="ZG7" s="167"/>
      <c r="ZH7" s="167"/>
      <c r="ZI7" s="167"/>
      <c r="ZJ7" s="167"/>
      <c r="ZK7" s="167"/>
      <c r="ZL7" s="167"/>
      <c r="ZM7" s="167"/>
      <c r="ZN7" s="167"/>
      <c r="ZO7" s="167"/>
      <c r="ZP7" s="167"/>
      <c r="ZQ7" s="167"/>
      <c r="ZR7" s="167"/>
      <c r="ZS7" s="167"/>
      <c r="ZT7" s="167"/>
      <c r="ZU7" s="167"/>
      <c r="ZV7" s="167"/>
      <c r="ZW7" s="167"/>
      <c r="ZX7" s="167"/>
      <c r="ZY7" s="167"/>
      <c r="ZZ7" s="167"/>
      <c r="AAA7" s="167"/>
      <c r="AAB7" s="167"/>
    </row>
    <row r="8" spans="2:704" ht="21" customHeight="1">
      <c r="B8" s="168"/>
      <c r="C8" s="169"/>
      <c r="D8" s="168"/>
      <c r="E8" s="168"/>
      <c r="F8" s="168"/>
      <c r="G8" s="168"/>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67"/>
      <c r="OE8" s="167"/>
      <c r="OF8" s="167"/>
      <c r="OG8" s="167"/>
      <c r="OH8" s="167"/>
      <c r="OI8" s="167"/>
      <c r="OJ8" s="167"/>
      <c r="OK8" s="167"/>
      <c r="OL8" s="167"/>
      <c r="OM8" s="167"/>
      <c r="ON8" s="167"/>
      <c r="OO8" s="167"/>
      <c r="OP8" s="167"/>
      <c r="OQ8" s="167"/>
      <c r="OR8" s="167"/>
      <c r="OS8" s="167"/>
      <c r="OT8" s="167"/>
      <c r="OU8" s="167"/>
      <c r="OV8" s="167"/>
      <c r="OW8" s="167"/>
      <c r="OX8" s="167"/>
      <c r="OY8" s="167"/>
      <c r="OZ8" s="167"/>
      <c r="PA8" s="167"/>
      <c r="PB8" s="167"/>
      <c r="PC8" s="167"/>
      <c r="PD8" s="167"/>
      <c r="PE8" s="167"/>
      <c r="PF8" s="167"/>
      <c r="PG8" s="167"/>
      <c r="PH8" s="167"/>
      <c r="PI8" s="167"/>
      <c r="PJ8" s="167"/>
      <c r="PK8" s="167"/>
      <c r="PL8" s="167"/>
      <c r="PM8" s="167"/>
      <c r="PN8" s="167"/>
      <c r="PO8" s="167"/>
      <c r="PP8" s="167"/>
      <c r="PQ8" s="167"/>
      <c r="PR8" s="167"/>
      <c r="PS8" s="167"/>
      <c r="PT8" s="167"/>
      <c r="PU8" s="167"/>
      <c r="PV8" s="167"/>
      <c r="PW8" s="167"/>
      <c r="PX8" s="167"/>
      <c r="PY8" s="167"/>
      <c r="PZ8" s="167"/>
      <c r="QA8" s="167"/>
      <c r="QB8" s="167"/>
      <c r="QC8" s="167"/>
      <c r="QD8" s="167"/>
      <c r="QE8" s="167"/>
      <c r="QF8" s="167"/>
      <c r="QG8" s="167"/>
      <c r="QH8" s="167"/>
      <c r="QI8" s="167"/>
      <c r="QJ8" s="167"/>
      <c r="QK8" s="167"/>
      <c r="QL8" s="167"/>
      <c r="QM8" s="167"/>
      <c r="QN8" s="167"/>
      <c r="QO8" s="167"/>
      <c r="QP8" s="167"/>
      <c r="QQ8" s="167"/>
      <c r="QR8" s="167"/>
      <c r="QS8" s="167"/>
      <c r="QT8" s="167"/>
      <c r="QU8" s="167"/>
      <c r="QV8" s="167"/>
      <c r="QW8" s="167"/>
      <c r="QX8" s="167"/>
      <c r="QY8" s="167"/>
      <c r="QZ8" s="167"/>
      <c r="RA8" s="167"/>
      <c r="RB8" s="167"/>
      <c r="RC8" s="167"/>
      <c r="RD8" s="167"/>
      <c r="RE8" s="167"/>
      <c r="RF8" s="167"/>
      <c r="RG8" s="167"/>
      <c r="RH8" s="167"/>
      <c r="RI8" s="167"/>
      <c r="RJ8" s="167"/>
      <c r="RK8" s="167"/>
      <c r="RL8" s="167"/>
      <c r="RM8" s="167"/>
      <c r="RN8" s="167"/>
      <c r="RO8" s="167"/>
      <c r="RP8" s="167"/>
      <c r="RQ8" s="167"/>
      <c r="RR8" s="167"/>
      <c r="RS8" s="167"/>
      <c r="RT8" s="167"/>
      <c r="RU8" s="167"/>
      <c r="RV8" s="167"/>
      <c r="RW8" s="167"/>
      <c r="RX8" s="167"/>
      <c r="RY8" s="167"/>
      <c r="RZ8" s="167"/>
      <c r="SA8" s="167"/>
      <c r="SB8" s="167"/>
      <c r="SC8" s="167"/>
      <c r="SD8" s="167"/>
      <c r="SE8" s="167"/>
      <c r="SF8" s="167"/>
      <c r="SG8" s="167"/>
      <c r="SH8" s="167"/>
      <c r="SI8" s="167"/>
      <c r="SJ8" s="167"/>
      <c r="SK8" s="167"/>
      <c r="SL8" s="167"/>
      <c r="SM8" s="167"/>
      <c r="SN8" s="167"/>
      <c r="SO8" s="167"/>
      <c r="SP8" s="167"/>
      <c r="SQ8" s="167"/>
      <c r="SR8" s="167"/>
      <c r="SS8" s="167"/>
      <c r="ST8" s="167"/>
      <c r="SU8" s="167"/>
      <c r="SV8" s="167"/>
      <c r="SW8" s="167"/>
      <c r="SX8" s="167"/>
      <c r="SY8" s="167"/>
      <c r="SZ8" s="167"/>
      <c r="TA8" s="167"/>
      <c r="TB8" s="167"/>
      <c r="TC8" s="167"/>
      <c r="TD8" s="167"/>
      <c r="TE8" s="167"/>
      <c r="TF8" s="167"/>
      <c r="TG8" s="167"/>
      <c r="TH8" s="167"/>
      <c r="TI8" s="167"/>
      <c r="TJ8" s="167"/>
      <c r="TK8" s="167"/>
      <c r="TL8" s="167"/>
      <c r="TM8" s="167"/>
      <c r="TN8" s="167"/>
      <c r="TO8" s="167"/>
      <c r="TP8" s="167"/>
      <c r="TQ8" s="167"/>
      <c r="TR8" s="167"/>
      <c r="TS8" s="167"/>
      <c r="TT8" s="167"/>
      <c r="TU8" s="167"/>
      <c r="TV8" s="167"/>
      <c r="TW8" s="167"/>
      <c r="TX8" s="167"/>
      <c r="TY8" s="167"/>
      <c r="TZ8" s="167"/>
      <c r="UA8" s="167"/>
      <c r="UB8" s="167"/>
      <c r="UC8" s="167"/>
      <c r="UD8" s="167"/>
      <c r="UE8" s="167"/>
      <c r="UF8" s="167"/>
      <c r="UG8" s="167"/>
      <c r="UH8" s="167"/>
      <c r="UI8" s="167"/>
      <c r="UJ8" s="167"/>
      <c r="UK8" s="167"/>
      <c r="UL8" s="167"/>
      <c r="UM8" s="167"/>
      <c r="UN8" s="167"/>
      <c r="UO8" s="167"/>
      <c r="UP8" s="167"/>
      <c r="UQ8" s="167"/>
      <c r="UR8" s="167"/>
      <c r="US8" s="167"/>
      <c r="UT8" s="167"/>
      <c r="UU8" s="167"/>
      <c r="UV8" s="167"/>
      <c r="UW8" s="167"/>
      <c r="UX8" s="167"/>
      <c r="UY8" s="167"/>
      <c r="UZ8" s="167"/>
      <c r="VA8" s="167"/>
      <c r="VB8" s="167"/>
      <c r="VC8" s="167"/>
      <c r="VD8" s="167"/>
      <c r="VE8" s="167"/>
      <c r="VF8" s="167"/>
      <c r="VG8" s="167"/>
      <c r="VH8" s="167"/>
      <c r="VI8" s="167"/>
      <c r="VJ8" s="167"/>
      <c r="VK8" s="167"/>
      <c r="VL8" s="167"/>
      <c r="VM8" s="167"/>
      <c r="VN8" s="167"/>
      <c r="VO8" s="167"/>
      <c r="VP8" s="167"/>
      <c r="VQ8" s="167"/>
      <c r="VR8" s="167"/>
      <c r="VS8" s="167"/>
      <c r="VT8" s="167"/>
      <c r="VU8" s="167"/>
      <c r="VV8" s="167"/>
      <c r="VW8" s="167"/>
      <c r="VX8" s="167"/>
      <c r="VY8" s="167"/>
      <c r="VZ8" s="167"/>
      <c r="WA8" s="167"/>
      <c r="WB8" s="167"/>
      <c r="WC8" s="167"/>
      <c r="WD8" s="167"/>
      <c r="WE8" s="167"/>
      <c r="WF8" s="167"/>
      <c r="WG8" s="167"/>
      <c r="WH8" s="167"/>
      <c r="WI8" s="167"/>
      <c r="WJ8" s="167"/>
      <c r="WK8" s="167"/>
      <c r="WL8" s="167"/>
      <c r="WM8" s="167"/>
      <c r="WN8" s="167"/>
      <c r="WO8" s="167"/>
      <c r="WP8" s="167"/>
      <c r="WQ8" s="167"/>
      <c r="WR8" s="167"/>
      <c r="WS8" s="167"/>
      <c r="WT8" s="167"/>
      <c r="WU8" s="167"/>
      <c r="WV8" s="167"/>
      <c r="WW8" s="167"/>
      <c r="WX8" s="167"/>
      <c r="WY8" s="167"/>
      <c r="WZ8" s="167"/>
      <c r="XA8" s="167"/>
      <c r="XB8" s="167"/>
      <c r="XC8" s="167"/>
      <c r="XD8" s="167"/>
      <c r="XE8" s="167"/>
      <c r="XF8" s="167"/>
      <c r="XG8" s="167"/>
      <c r="XH8" s="167"/>
      <c r="XI8" s="167"/>
      <c r="XJ8" s="167"/>
      <c r="XK8" s="167"/>
      <c r="XL8" s="167"/>
      <c r="XM8" s="167"/>
      <c r="XN8" s="167"/>
      <c r="XO8" s="167"/>
      <c r="XP8" s="167"/>
      <c r="XQ8" s="167"/>
      <c r="XR8" s="167"/>
      <c r="XS8" s="167"/>
      <c r="XT8" s="167"/>
      <c r="XU8" s="167"/>
      <c r="XV8" s="167"/>
      <c r="XW8" s="167"/>
      <c r="XX8" s="167"/>
      <c r="XY8" s="167"/>
      <c r="XZ8" s="167"/>
      <c r="YA8" s="167"/>
      <c r="YB8" s="167"/>
      <c r="YC8" s="167"/>
      <c r="YD8" s="167"/>
      <c r="YE8" s="167"/>
      <c r="YF8" s="167"/>
      <c r="YG8" s="167"/>
      <c r="YH8" s="167"/>
      <c r="YI8" s="167"/>
      <c r="YJ8" s="167"/>
      <c r="YK8" s="167"/>
      <c r="YL8" s="167"/>
      <c r="YM8" s="167"/>
      <c r="YN8" s="167"/>
      <c r="YO8" s="167"/>
      <c r="YP8" s="167"/>
      <c r="YQ8" s="167"/>
      <c r="YR8" s="167"/>
      <c r="YS8" s="167"/>
      <c r="YT8" s="167"/>
      <c r="YU8" s="167"/>
      <c r="YV8" s="167"/>
      <c r="YW8" s="167"/>
      <c r="YX8" s="167"/>
      <c r="YY8" s="167"/>
      <c r="YZ8" s="167"/>
      <c r="ZA8" s="167"/>
      <c r="ZB8" s="167"/>
      <c r="ZC8" s="167"/>
      <c r="ZD8" s="167"/>
      <c r="ZE8" s="167"/>
      <c r="ZF8" s="167"/>
      <c r="ZG8" s="167"/>
      <c r="ZH8" s="167"/>
      <c r="ZI8" s="167"/>
      <c r="ZJ8" s="167"/>
      <c r="ZK8" s="167"/>
      <c r="ZL8" s="167"/>
      <c r="ZM8" s="167"/>
      <c r="ZN8" s="167"/>
      <c r="ZO8" s="167"/>
      <c r="ZP8" s="167"/>
      <c r="ZQ8" s="167"/>
      <c r="ZR8" s="167"/>
      <c r="ZS8" s="167"/>
      <c r="ZT8" s="167"/>
      <c r="ZU8" s="167"/>
      <c r="ZV8" s="167"/>
      <c r="ZW8" s="167"/>
      <c r="ZX8" s="167"/>
      <c r="ZY8" s="167"/>
      <c r="ZZ8" s="167"/>
      <c r="AAA8" s="167"/>
      <c r="AAB8" s="167"/>
    </row>
    <row r="9" spans="2:704" ht="21" customHeight="1">
      <c r="B9" s="168"/>
      <c r="C9" s="169"/>
      <c r="D9" s="168"/>
      <c r="E9" s="168"/>
      <c r="F9" s="168"/>
      <c r="G9" s="168"/>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c r="KM9" s="167"/>
      <c r="KN9" s="167"/>
      <c r="KO9" s="167"/>
      <c r="KP9" s="167"/>
      <c r="KQ9" s="167"/>
      <c r="KR9" s="167"/>
      <c r="KS9" s="167"/>
      <c r="KT9" s="167"/>
      <c r="KU9" s="167"/>
      <c r="KV9" s="167"/>
      <c r="KW9" s="167"/>
      <c r="KX9" s="167"/>
      <c r="KY9" s="167"/>
      <c r="KZ9" s="167"/>
      <c r="LA9" s="167"/>
      <c r="LB9" s="167"/>
      <c r="LC9" s="167"/>
      <c r="LD9" s="167"/>
      <c r="LE9" s="167"/>
      <c r="LF9" s="167"/>
      <c r="LG9" s="167"/>
      <c r="LH9" s="167"/>
      <c r="LI9" s="167"/>
      <c r="LJ9" s="167"/>
      <c r="LK9" s="167"/>
      <c r="LL9" s="167"/>
      <c r="LM9" s="167"/>
      <c r="LN9" s="167"/>
      <c r="LO9" s="167"/>
      <c r="LP9" s="167"/>
      <c r="LQ9" s="167"/>
      <c r="LR9" s="167"/>
      <c r="LS9" s="167"/>
      <c r="LT9" s="167"/>
      <c r="LU9" s="167"/>
      <c r="LV9" s="167"/>
      <c r="LW9" s="167"/>
      <c r="LX9" s="167"/>
      <c r="LY9" s="167"/>
      <c r="LZ9" s="167"/>
      <c r="MA9" s="167"/>
      <c r="MB9" s="167"/>
      <c r="MC9" s="167"/>
      <c r="MD9" s="167"/>
      <c r="ME9" s="167"/>
      <c r="MF9" s="167"/>
      <c r="MG9" s="167"/>
      <c r="MH9" s="167"/>
      <c r="MI9" s="167"/>
      <c r="MJ9" s="167"/>
      <c r="MK9" s="167"/>
      <c r="ML9" s="167"/>
      <c r="MM9" s="167"/>
      <c r="MN9" s="167"/>
      <c r="MO9" s="167"/>
      <c r="MP9" s="167"/>
      <c r="MQ9" s="167"/>
      <c r="MR9" s="167"/>
      <c r="MS9" s="167"/>
      <c r="MT9" s="167"/>
      <c r="MU9" s="167"/>
      <c r="MV9" s="167"/>
      <c r="MW9" s="167"/>
      <c r="MX9" s="167"/>
      <c r="MY9" s="167"/>
      <c r="MZ9" s="167"/>
      <c r="NA9" s="167"/>
      <c r="NB9" s="167"/>
      <c r="NC9" s="167"/>
      <c r="ND9" s="167"/>
      <c r="NE9" s="167"/>
      <c r="NF9" s="167"/>
      <c r="NG9" s="167"/>
      <c r="NH9" s="167"/>
      <c r="NI9" s="167"/>
      <c r="NJ9" s="167"/>
      <c r="NK9" s="167"/>
      <c r="NL9" s="167"/>
      <c r="NM9" s="167"/>
      <c r="NN9" s="167"/>
      <c r="NO9" s="167"/>
      <c r="NP9" s="167"/>
      <c r="NQ9" s="167"/>
      <c r="NR9" s="167"/>
      <c r="NS9" s="167"/>
      <c r="NT9" s="167"/>
      <c r="NU9" s="167"/>
      <c r="NV9" s="167"/>
      <c r="NW9" s="167"/>
      <c r="NX9" s="167"/>
      <c r="NY9" s="167"/>
      <c r="NZ9" s="167"/>
      <c r="OA9" s="167"/>
      <c r="OB9" s="167"/>
      <c r="OC9" s="167"/>
      <c r="OD9" s="167"/>
      <c r="OE9" s="167"/>
      <c r="OF9" s="167"/>
      <c r="OG9" s="167"/>
      <c r="OH9" s="167"/>
      <c r="OI9" s="167"/>
      <c r="OJ9" s="167"/>
      <c r="OK9" s="167"/>
      <c r="OL9" s="167"/>
      <c r="OM9" s="167"/>
      <c r="ON9" s="167"/>
      <c r="OO9" s="167"/>
      <c r="OP9" s="167"/>
      <c r="OQ9" s="167"/>
      <c r="OR9" s="167"/>
      <c r="OS9" s="167"/>
      <c r="OT9" s="167"/>
      <c r="OU9" s="167"/>
      <c r="OV9" s="167"/>
      <c r="OW9" s="167"/>
      <c r="OX9" s="167"/>
      <c r="OY9" s="167"/>
      <c r="OZ9" s="167"/>
      <c r="PA9" s="167"/>
      <c r="PB9" s="167"/>
      <c r="PC9" s="167"/>
      <c r="PD9" s="167"/>
      <c r="PE9" s="167"/>
      <c r="PF9" s="167"/>
      <c r="PG9" s="167"/>
      <c r="PH9" s="167"/>
      <c r="PI9" s="167"/>
      <c r="PJ9" s="167"/>
      <c r="PK9" s="167"/>
      <c r="PL9" s="167"/>
      <c r="PM9" s="167"/>
      <c r="PN9" s="167"/>
      <c r="PO9" s="167"/>
      <c r="PP9" s="167"/>
      <c r="PQ9" s="167"/>
      <c r="PR9" s="167"/>
      <c r="PS9" s="167"/>
      <c r="PT9" s="167"/>
      <c r="PU9" s="167"/>
      <c r="PV9" s="167"/>
      <c r="PW9" s="167"/>
      <c r="PX9" s="167"/>
      <c r="PY9" s="167"/>
      <c r="PZ9" s="167"/>
      <c r="QA9" s="167"/>
      <c r="QB9" s="167"/>
      <c r="QC9" s="167"/>
      <c r="QD9" s="167"/>
      <c r="QE9" s="167"/>
      <c r="QF9" s="167"/>
      <c r="QG9" s="167"/>
      <c r="QH9" s="167"/>
      <c r="QI9" s="167"/>
      <c r="QJ9" s="167"/>
      <c r="QK9" s="167"/>
      <c r="QL9" s="167"/>
      <c r="QM9" s="167"/>
      <c r="QN9" s="167"/>
      <c r="QO9" s="167"/>
      <c r="QP9" s="167"/>
      <c r="QQ9" s="167"/>
      <c r="QR9" s="167"/>
      <c r="QS9" s="167"/>
      <c r="QT9" s="167"/>
      <c r="QU9" s="167"/>
      <c r="QV9" s="167"/>
      <c r="QW9" s="167"/>
      <c r="QX9" s="167"/>
      <c r="QY9" s="167"/>
      <c r="QZ9" s="167"/>
      <c r="RA9" s="167"/>
      <c r="RB9" s="167"/>
      <c r="RC9" s="167"/>
      <c r="RD9" s="167"/>
      <c r="RE9" s="167"/>
      <c r="RF9" s="167"/>
      <c r="RG9" s="167"/>
      <c r="RH9" s="167"/>
      <c r="RI9" s="167"/>
      <c r="RJ9" s="167"/>
      <c r="RK9" s="167"/>
      <c r="RL9" s="167"/>
      <c r="RM9" s="167"/>
      <c r="RN9" s="167"/>
      <c r="RO9" s="167"/>
      <c r="RP9" s="167"/>
      <c r="RQ9" s="167"/>
      <c r="RR9" s="167"/>
      <c r="RS9" s="167"/>
      <c r="RT9" s="167"/>
      <c r="RU9" s="167"/>
      <c r="RV9" s="167"/>
      <c r="RW9" s="167"/>
      <c r="RX9" s="167"/>
      <c r="RY9" s="167"/>
      <c r="RZ9" s="167"/>
      <c r="SA9" s="167"/>
      <c r="SB9" s="167"/>
      <c r="SC9" s="167"/>
      <c r="SD9" s="167"/>
      <c r="SE9" s="167"/>
      <c r="SF9" s="167"/>
      <c r="SG9" s="167"/>
      <c r="SH9" s="167"/>
      <c r="SI9" s="167"/>
      <c r="SJ9" s="167"/>
      <c r="SK9" s="167"/>
      <c r="SL9" s="167"/>
      <c r="SM9" s="167"/>
      <c r="SN9" s="167"/>
      <c r="SO9" s="167"/>
      <c r="SP9" s="167"/>
      <c r="SQ9" s="167"/>
      <c r="SR9" s="167"/>
      <c r="SS9" s="167"/>
      <c r="ST9" s="167"/>
      <c r="SU9" s="167"/>
      <c r="SV9" s="167"/>
      <c r="SW9" s="167"/>
      <c r="SX9" s="167"/>
      <c r="SY9" s="167"/>
      <c r="SZ9" s="167"/>
      <c r="TA9" s="167"/>
      <c r="TB9" s="167"/>
      <c r="TC9" s="167"/>
      <c r="TD9" s="167"/>
      <c r="TE9" s="167"/>
      <c r="TF9" s="167"/>
      <c r="TG9" s="167"/>
      <c r="TH9" s="167"/>
      <c r="TI9" s="167"/>
      <c r="TJ9" s="167"/>
      <c r="TK9" s="167"/>
      <c r="TL9" s="167"/>
      <c r="TM9" s="167"/>
      <c r="TN9" s="167"/>
      <c r="TO9" s="167"/>
      <c r="TP9" s="167"/>
      <c r="TQ9" s="167"/>
      <c r="TR9" s="167"/>
      <c r="TS9" s="167"/>
      <c r="TT9" s="167"/>
      <c r="TU9" s="167"/>
      <c r="TV9" s="167"/>
      <c r="TW9" s="167"/>
      <c r="TX9" s="167"/>
      <c r="TY9" s="167"/>
      <c r="TZ9" s="167"/>
      <c r="UA9" s="167"/>
      <c r="UB9" s="167"/>
      <c r="UC9" s="167"/>
      <c r="UD9" s="167"/>
      <c r="UE9" s="167"/>
      <c r="UF9" s="167"/>
      <c r="UG9" s="167"/>
      <c r="UH9" s="167"/>
      <c r="UI9" s="167"/>
      <c r="UJ9" s="167"/>
      <c r="UK9" s="167"/>
      <c r="UL9" s="167"/>
      <c r="UM9" s="167"/>
      <c r="UN9" s="167"/>
      <c r="UO9" s="167"/>
      <c r="UP9" s="167"/>
      <c r="UQ9" s="167"/>
      <c r="UR9" s="167"/>
      <c r="US9" s="167"/>
      <c r="UT9" s="167"/>
      <c r="UU9" s="167"/>
      <c r="UV9" s="167"/>
      <c r="UW9" s="167"/>
      <c r="UX9" s="167"/>
      <c r="UY9" s="167"/>
      <c r="UZ9" s="167"/>
      <c r="VA9" s="167"/>
      <c r="VB9" s="167"/>
      <c r="VC9" s="167"/>
      <c r="VD9" s="167"/>
      <c r="VE9" s="167"/>
      <c r="VF9" s="167"/>
      <c r="VG9" s="167"/>
      <c r="VH9" s="167"/>
      <c r="VI9" s="167"/>
      <c r="VJ9" s="167"/>
      <c r="VK9" s="167"/>
      <c r="VL9" s="167"/>
      <c r="VM9" s="167"/>
      <c r="VN9" s="167"/>
      <c r="VO9" s="167"/>
      <c r="VP9" s="167"/>
      <c r="VQ9" s="167"/>
      <c r="VR9" s="167"/>
      <c r="VS9" s="167"/>
      <c r="VT9" s="167"/>
      <c r="VU9" s="167"/>
      <c r="VV9" s="167"/>
      <c r="VW9" s="167"/>
      <c r="VX9" s="167"/>
      <c r="VY9" s="167"/>
      <c r="VZ9" s="167"/>
      <c r="WA9" s="167"/>
      <c r="WB9" s="167"/>
      <c r="WC9" s="167"/>
      <c r="WD9" s="167"/>
      <c r="WE9" s="167"/>
      <c r="WF9" s="167"/>
      <c r="WG9" s="167"/>
      <c r="WH9" s="167"/>
      <c r="WI9" s="167"/>
      <c r="WJ9" s="167"/>
      <c r="WK9" s="167"/>
      <c r="WL9" s="167"/>
      <c r="WM9" s="167"/>
      <c r="WN9" s="167"/>
      <c r="WO9" s="167"/>
      <c r="WP9" s="167"/>
      <c r="WQ9" s="167"/>
      <c r="WR9" s="167"/>
      <c r="WS9" s="167"/>
      <c r="WT9" s="167"/>
      <c r="WU9" s="167"/>
      <c r="WV9" s="167"/>
      <c r="WW9" s="167"/>
      <c r="WX9" s="167"/>
      <c r="WY9" s="167"/>
      <c r="WZ9" s="167"/>
      <c r="XA9" s="167"/>
      <c r="XB9" s="167"/>
      <c r="XC9" s="167"/>
      <c r="XD9" s="167"/>
      <c r="XE9" s="167"/>
      <c r="XF9" s="167"/>
      <c r="XG9" s="167"/>
      <c r="XH9" s="167"/>
      <c r="XI9" s="167"/>
      <c r="XJ9" s="167"/>
      <c r="XK9" s="167"/>
      <c r="XL9" s="167"/>
      <c r="XM9" s="167"/>
      <c r="XN9" s="167"/>
      <c r="XO9" s="167"/>
      <c r="XP9" s="167"/>
      <c r="XQ9" s="167"/>
      <c r="XR9" s="167"/>
      <c r="XS9" s="167"/>
      <c r="XT9" s="167"/>
      <c r="XU9" s="167"/>
      <c r="XV9" s="167"/>
      <c r="XW9" s="167"/>
      <c r="XX9" s="167"/>
      <c r="XY9" s="167"/>
      <c r="XZ9" s="167"/>
      <c r="YA9" s="167"/>
      <c r="YB9" s="167"/>
      <c r="YC9" s="167"/>
      <c r="YD9" s="167"/>
      <c r="YE9" s="167"/>
      <c r="YF9" s="167"/>
      <c r="YG9" s="167"/>
      <c r="YH9" s="167"/>
      <c r="YI9" s="167"/>
      <c r="YJ9" s="167"/>
      <c r="YK9" s="167"/>
      <c r="YL9" s="167"/>
      <c r="YM9" s="167"/>
      <c r="YN9" s="167"/>
      <c r="YO9" s="167"/>
      <c r="YP9" s="167"/>
      <c r="YQ9" s="167"/>
      <c r="YR9" s="167"/>
      <c r="YS9" s="167"/>
      <c r="YT9" s="167"/>
      <c r="YU9" s="167"/>
      <c r="YV9" s="167"/>
      <c r="YW9" s="167"/>
      <c r="YX9" s="167"/>
      <c r="YY9" s="167"/>
      <c r="YZ9" s="167"/>
      <c r="ZA9" s="167"/>
      <c r="ZB9" s="167"/>
      <c r="ZC9" s="167"/>
      <c r="ZD9" s="167"/>
      <c r="ZE9" s="167"/>
      <c r="ZF9" s="167"/>
      <c r="ZG9" s="167"/>
      <c r="ZH9" s="167"/>
      <c r="ZI9" s="167"/>
      <c r="ZJ9" s="167"/>
      <c r="ZK9" s="167"/>
      <c r="ZL9" s="167"/>
      <c r="ZM9" s="167"/>
      <c r="ZN9" s="167"/>
      <c r="ZO9" s="167"/>
      <c r="ZP9" s="167"/>
      <c r="ZQ9" s="167"/>
      <c r="ZR9" s="167"/>
      <c r="ZS9" s="167"/>
      <c r="ZT9" s="167"/>
      <c r="ZU9" s="167"/>
      <c r="ZV9" s="167"/>
      <c r="ZW9" s="167"/>
      <c r="ZX9" s="167"/>
      <c r="ZY9" s="167"/>
      <c r="ZZ9" s="167"/>
      <c r="AAA9" s="167"/>
      <c r="AAB9" s="167"/>
    </row>
    <row r="10" spans="2:704" ht="21" customHeight="1">
      <c r="B10" s="168"/>
      <c r="C10" s="169"/>
      <c r="D10" s="168"/>
      <c r="E10" s="168"/>
      <c r="F10" s="168"/>
      <c r="G10" s="168"/>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c r="RY10" s="167"/>
      <c r="RZ10" s="167"/>
      <c r="SA10" s="167"/>
      <c r="SB10" s="167"/>
      <c r="SC10" s="167"/>
      <c r="SD10" s="167"/>
      <c r="SE10" s="167"/>
      <c r="SF10" s="167"/>
      <c r="SG10" s="167"/>
      <c r="SH10" s="167"/>
      <c r="SI10" s="167"/>
      <c r="SJ10" s="167"/>
      <c r="SK10" s="167"/>
      <c r="SL10" s="167"/>
      <c r="SM10" s="167"/>
      <c r="SN10" s="167"/>
      <c r="SO10" s="167"/>
      <c r="SP10" s="167"/>
      <c r="SQ10" s="167"/>
      <c r="SR10" s="167"/>
      <c r="SS10" s="167"/>
      <c r="ST10" s="167"/>
      <c r="SU10" s="167"/>
      <c r="SV10" s="167"/>
      <c r="SW10" s="167"/>
      <c r="SX10" s="167"/>
      <c r="SY10" s="167"/>
      <c r="SZ10" s="167"/>
      <c r="TA10" s="167"/>
      <c r="TB10" s="167"/>
      <c r="TC10" s="167"/>
      <c r="TD10" s="167"/>
      <c r="TE10" s="167"/>
      <c r="TF10" s="167"/>
      <c r="TG10" s="167"/>
      <c r="TH10" s="167"/>
      <c r="TI10" s="167"/>
      <c r="TJ10" s="167"/>
      <c r="TK10" s="167"/>
      <c r="TL10" s="167"/>
      <c r="TM10" s="167"/>
      <c r="TN10" s="167"/>
      <c r="TO10" s="167"/>
      <c r="TP10" s="167"/>
      <c r="TQ10" s="167"/>
      <c r="TR10" s="167"/>
      <c r="TS10" s="167"/>
      <c r="TT10" s="167"/>
      <c r="TU10" s="167"/>
      <c r="TV10" s="167"/>
      <c r="TW10" s="167"/>
      <c r="TX10" s="167"/>
      <c r="TY10" s="167"/>
      <c r="TZ10" s="167"/>
      <c r="UA10" s="167"/>
      <c r="UB10" s="167"/>
      <c r="UC10" s="167"/>
      <c r="UD10" s="167"/>
      <c r="UE10" s="167"/>
      <c r="UF10" s="167"/>
      <c r="UG10" s="167"/>
      <c r="UH10" s="167"/>
      <c r="UI10" s="167"/>
      <c r="UJ10" s="167"/>
      <c r="UK10" s="167"/>
      <c r="UL10" s="167"/>
      <c r="UM10" s="167"/>
      <c r="UN10" s="167"/>
      <c r="UO10" s="167"/>
      <c r="UP10" s="167"/>
      <c r="UQ10" s="167"/>
      <c r="UR10" s="167"/>
      <c r="US10" s="167"/>
      <c r="UT10" s="167"/>
      <c r="UU10" s="167"/>
      <c r="UV10" s="167"/>
      <c r="UW10" s="167"/>
      <c r="UX10" s="167"/>
      <c r="UY10" s="167"/>
      <c r="UZ10" s="167"/>
      <c r="VA10" s="167"/>
      <c r="VB10" s="167"/>
      <c r="VC10" s="167"/>
      <c r="VD10" s="167"/>
      <c r="VE10" s="167"/>
      <c r="VF10" s="167"/>
      <c r="VG10" s="167"/>
      <c r="VH10" s="167"/>
      <c r="VI10" s="167"/>
      <c r="VJ10" s="167"/>
      <c r="VK10" s="167"/>
      <c r="VL10" s="167"/>
      <c r="VM10" s="167"/>
      <c r="VN10" s="167"/>
      <c r="VO10" s="167"/>
      <c r="VP10" s="167"/>
      <c r="VQ10" s="167"/>
      <c r="VR10" s="167"/>
      <c r="VS10" s="167"/>
      <c r="VT10" s="167"/>
      <c r="VU10" s="167"/>
      <c r="VV10" s="167"/>
      <c r="VW10" s="167"/>
      <c r="VX10" s="167"/>
      <c r="VY10" s="167"/>
      <c r="VZ10" s="167"/>
      <c r="WA10" s="167"/>
      <c r="WB10" s="167"/>
      <c r="WC10" s="167"/>
      <c r="WD10" s="167"/>
      <c r="WE10" s="167"/>
      <c r="WF10" s="167"/>
      <c r="WG10" s="167"/>
      <c r="WH10" s="167"/>
      <c r="WI10" s="167"/>
      <c r="WJ10" s="167"/>
      <c r="WK10" s="167"/>
      <c r="WL10" s="167"/>
      <c r="WM10" s="167"/>
      <c r="WN10" s="167"/>
      <c r="WO10" s="167"/>
      <c r="WP10" s="167"/>
      <c r="WQ10" s="167"/>
      <c r="WR10" s="167"/>
      <c r="WS10" s="167"/>
      <c r="WT10" s="167"/>
      <c r="WU10" s="167"/>
      <c r="WV10" s="167"/>
      <c r="WW10" s="167"/>
      <c r="WX10" s="167"/>
      <c r="WY10" s="167"/>
      <c r="WZ10" s="167"/>
      <c r="XA10" s="167"/>
      <c r="XB10" s="167"/>
      <c r="XC10" s="167"/>
      <c r="XD10" s="167"/>
      <c r="XE10" s="167"/>
      <c r="XF10" s="167"/>
      <c r="XG10" s="167"/>
      <c r="XH10" s="167"/>
      <c r="XI10" s="167"/>
      <c r="XJ10" s="167"/>
      <c r="XK10" s="167"/>
      <c r="XL10" s="167"/>
      <c r="XM10" s="167"/>
      <c r="XN10" s="167"/>
      <c r="XO10" s="167"/>
      <c r="XP10" s="167"/>
      <c r="XQ10" s="167"/>
      <c r="XR10" s="167"/>
      <c r="XS10" s="167"/>
      <c r="XT10" s="167"/>
      <c r="XU10" s="167"/>
      <c r="XV10" s="167"/>
      <c r="XW10" s="167"/>
      <c r="XX10" s="167"/>
      <c r="XY10" s="167"/>
      <c r="XZ10" s="167"/>
      <c r="YA10" s="167"/>
      <c r="YB10" s="167"/>
      <c r="YC10" s="167"/>
      <c r="YD10" s="167"/>
      <c r="YE10" s="167"/>
      <c r="YF10" s="167"/>
      <c r="YG10" s="167"/>
      <c r="YH10" s="167"/>
      <c r="YI10" s="167"/>
      <c r="YJ10" s="167"/>
      <c r="YK10" s="167"/>
      <c r="YL10" s="167"/>
      <c r="YM10" s="167"/>
      <c r="YN10" s="167"/>
      <c r="YO10" s="167"/>
      <c r="YP10" s="167"/>
      <c r="YQ10" s="167"/>
      <c r="YR10" s="167"/>
      <c r="YS10" s="167"/>
      <c r="YT10" s="167"/>
      <c r="YU10" s="167"/>
      <c r="YV10" s="167"/>
      <c r="YW10" s="167"/>
      <c r="YX10" s="167"/>
      <c r="YY10" s="167"/>
      <c r="YZ10" s="167"/>
      <c r="ZA10" s="167"/>
      <c r="ZB10" s="167"/>
      <c r="ZC10" s="167"/>
      <c r="ZD10" s="167"/>
      <c r="ZE10" s="167"/>
      <c r="ZF10" s="167"/>
      <c r="ZG10" s="167"/>
      <c r="ZH10" s="167"/>
      <c r="ZI10" s="167"/>
      <c r="ZJ10" s="167"/>
      <c r="ZK10" s="167"/>
      <c r="ZL10" s="167"/>
      <c r="ZM10" s="167"/>
      <c r="ZN10" s="167"/>
      <c r="ZO10" s="167"/>
      <c r="ZP10" s="167"/>
      <c r="ZQ10" s="167"/>
      <c r="ZR10" s="167"/>
      <c r="ZS10" s="167"/>
      <c r="ZT10" s="167"/>
      <c r="ZU10" s="167"/>
      <c r="ZV10" s="167"/>
      <c r="ZW10" s="167"/>
      <c r="ZX10" s="167"/>
      <c r="ZY10" s="167"/>
      <c r="ZZ10" s="167"/>
      <c r="AAA10" s="167"/>
      <c r="AAB10" s="167"/>
    </row>
    <row r="11" spans="2:704" ht="18.75" customHeight="1">
      <c r="B11" s="170"/>
      <c r="C11" s="171"/>
      <c r="D11" s="170"/>
      <c r="E11" s="170"/>
      <c r="F11" s="170"/>
      <c r="G11" s="170"/>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row>
    <row r="12" spans="2:704" ht="18.75" customHeight="1">
      <c r="B12" s="170"/>
      <c r="C12" s="171"/>
      <c r="D12" s="170"/>
      <c r="E12" s="170"/>
      <c r="F12" s="170"/>
      <c r="G12" s="170"/>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167"/>
      <c r="IS12" s="167"/>
      <c r="IT12" s="167"/>
      <c r="IU12" s="167"/>
      <c r="IV12" s="167"/>
      <c r="IW12" s="167"/>
      <c r="IX12" s="167"/>
      <c r="IY12" s="167"/>
      <c r="IZ12" s="167"/>
      <c r="JA12" s="167"/>
      <c r="JB12" s="167"/>
      <c r="JC12" s="167"/>
      <c r="JD12" s="167"/>
      <c r="JE12" s="167"/>
      <c r="JF12" s="167"/>
      <c r="JG12" s="167"/>
      <c r="JH12" s="167"/>
      <c r="JI12" s="167"/>
      <c r="JJ12" s="167"/>
      <c r="JK12" s="167"/>
      <c r="JL12" s="167"/>
      <c r="JM12" s="167"/>
      <c r="JN12" s="167"/>
      <c r="JO12" s="167"/>
      <c r="JP12" s="167"/>
      <c r="JQ12" s="167"/>
      <c r="JR12" s="167"/>
      <c r="JS12" s="167"/>
      <c r="JT12" s="167"/>
      <c r="JU12" s="167"/>
      <c r="JV12" s="167"/>
      <c r="JW12" s="167"/>
      <c r="JX12" s="167"/>
      <c r="JY12" s="167"/>
      <c r="JZ12" s="167"/>
      <c r="KA12" s="167"/>
      <c r="KB12" s="167"/>
      <c r="KC12" s="167"/>
      <c r="KD12" s="167"/>
      <c r="KE12" s="167"/>
      <c r="KF12" s="167"/>
      <c r="KG12" s="167"/>
      <c r="KH12" s="167"/>
      <c r="KI12" s="167"/>
      <c r="KJ12" s="167"/>
      <c r="KK12" s="167"/>
      <c r="KL12" s="167"/>
      <c r="KM12" s="167"/>
      <c r="KN12" s="167"/>
      <c r="KO12" s="167"/>
      <c r="KP12" s="167"/>
      <c r="KQ12" s="167"/>
      <c r="KR12" s="167"/>
      <c r="KS12" s="167"/>
      <c r="KT12" s="167"/>
      <c r="KU12" s="167"/>
      <c r="KV12" s="167"/>
      <c r="KW12" s="167"/>
      <c r="KX12" s="167"/>
      <c r="KY12" s="167"/>
      <c r="KZ12" s="167"/>
      <c r="LA12" s="167"/>
      <c r="LB12" s="167"/>
      <c r="LC12" s="167"/>
      <c r="LD12" s="167"/>
      <c r="LE12" s="167"/>
      <c r="LF12" s="167"/>
      <c r="LG12" s="167"/>
      <c r="LH12" s="167"/>
      <c r="LI12" s="167"/>
      <c r="LJ12" s="167"/>
      <c r="LK12" s="167"/>
      <c r="LL12" s="167"/>
      <c r="LM12" s="167"/>
      <c r="LN12" s="167"/>
      <c r="LO12" s="167"/>
      <c r="LP12" s="167"/>
      <c r="LQ12" s="167"/>
      <c r="LR12" s="167"/>
      <c r="LS12" s="167"/>
      <c r="LT12" s="167"/>
      <c r="LU12" s="167"/>
      <c r="LV12" s="167"/>
      <c r="LW12" s="167"/>
      <c r="LX12" s="167"/>
      <c r="LY12" s="167"/>
      <c r="LZ12" s="167"/>
      <c r="MA12" s="167"/>
      <c r="MB12" s="167"/>
      <c r="MC12" s="167"/>
      <c r="MD12" s="167"/>
      <c r="ME12" s="167"/>
      <c r="MF12" s="167"/>
      <c r="MG12" s="167"/>
      <c r="MH12" s="167"/>
      <c r="MI12" s="167"/>
      <c r="MJ12" s="167"/>
      <c r="MK12" s="167"/>
      <c r="ML12" s="167"/>
      <c r="MM12" s="167"/>
      <c r="MN12" s="167"/>
      <c r="MO12" s="167"/>
      <c r="MP12" s="167"/>
      <c r="MQ12" s="167"/>
      <c r="MR12" s="167"/>
      <c r="MS12" s="167"/>
      <c r="MT12" s="167"/>
      <c r="MU12" s="167"/>
      <c r="MV12" s="167"/>
      <c r="MW12" s="167"/>
      <c r="MX12" s="167"/>
      <c r="MY12" s="167"/>
      <c r="MZ12" s="167"/>
      <c r="NA12" s="167"/>
      <c r="NB12" s="167"/>
      <c r="NC12" s="167"/>
      <c r="ND12" s="167"/>
      <c r="NE12" s="167"/>
      <c r="NF12" s="167"/>
      <c r="NG12" s="167"/>
      <c r="NH12" s="167"/>
      <c r="NI12" s="167"/>
      <c r="NJ12" s="167"/>
      <c r="NK12" s="167"/>
      <c r="NL12" s="167"/>
      <c r="NM12" s="167"/>
      <c r="NN12" s="167"/>
      <c r="NO12" s="167"/>
      <c r="NP12" s="167"/>
      <c r="NQ12" s="167"/>
      <c r="NR12" s="167"/>
      <c r="NS12" s="167"/>
      <c r="NT12" s="167"/>
      <c r="NU12" s="167"/>
      <c r="NV12" s="167"/>
      <c r="NW12" s="167"/>
      <c r="NX12" s="167"/>
      <c r="NY12" s="167"/>
      <c r="NZ12" s="167"/>
      <c r="OA12" s="167"/>
      <c r="OB12" s="167"/>
      <c r="OC12" s="167"/>
      <c r="OD12" s="167"/>
      <c r="OE12" s="167"/>
      <c r="OF12" s="167"/>
      <c r="OG12" s="167"/>
      <c r="OH12" s="167"/>
      <c r="OI12" s="167"/>
      <c r="OJ12" s="167"/>
      <c r="OK12" s="167"/>
      <c r="OL12" s="167"/>
      <c r="OM12" s="167"/>
      <c r="ON12" s="167"/>
      <c r="OO12" s="167"/>
      <c r="OP12" s="167"/>
      <c r="OQ12" s="167"/>
      <c r="OR12" s="167"/>
      <c r="OS12" s="167"/>
      <c r="OT12" s="167"/>
      <c r="OU12" s="167"/>
      <c r="OV12" s="167"/>
      <c r="OW12" s="167"/>
      <c r="OX12" s="167"/>
      <c r="OY12" s="167"/>
      <c r="OZ12" s="167"/>
      <c r="PA12" s="167"/>
      <c r="PB12" s="167"/>
      <c r="PC12" s="167"/>
      <c r="PD12" s="167"/>
      <c r="PE12" s="167"/>
      <c r="PF12" s="167"/>
      <c r="PG12" s="167"/>
      <c r="PH12" s="167"/>
      <c r="PI12" s="167"/>
      <c r="PJ12" s="167"/>
      <c r="PK12" s="167"/>
      <c r="PL12" s="167"/>
      <c r="PM12" s="167"/>
      <c r="PN12" s="167"/>
      <c r="PO12" s="167"/>
      <c r="PP12" s="167"/>
      <c r="PQ12" s="167"/>
      <c r="PR12" s="167"/>
      <c r="PS12" s="167"/>
      <c r="PT12" s="167"/>
      <c r="PU12" s="167"/>
      <c r="PV12" s="167"/>
      <c r="PW12" s="167"/>
      <c r="PX12" s="167"/>
      <c r="PY12" s="167"/>
      <c r="PZ12" s="167"/>
      <c r="QA12" s="167"/>
      <c r="QB12" s="167"/>
      <c r="QC12" s="167"/>
      <c r="QD12" s="167"/>
      <c r="QE12" s="167"/>
      <c r="QF12" s="167"/>
      <c r="QG12" s="167"/>
      <c r="QH12" s="167"/>
      <c r="QI12" s="167"/>
      <c r="QJ12" s="167"/>
      <c r="QK12" s="167"/>
      <c r="QL12" s="167"/>
      <c r="QM12" s="167"/>
      <c r="QN12" s="167"/>
      <c r="QO12" s="167"/>
      <c r="QP12" s="167"/>
      <c r="QQ12" s="167"/>
      <c r="QR12" s="167"/>
      <c r="QS12" s="167"/>
      <c r="QT12" s="167"/>
      <c r="QU12" s="167"/>
      <c r="QV12" s="167"/>
      <c r="QW12" s="167"/>
      <c r="QX12" s="167"/>
      <c r="QY12" s="167"/>
      <c r="QZ12" s="167"/>
      <c r="RA12" s="167"/>
      <c r="RB12" s="167"/>
      <c r="RC12" s="167"/>
      <c r="RD12" s="167"/>
      <c r="RE12" s="167"/>
      <c r="RF12" s="167"/>
      <c r="RG12" s="167"/>
      <c r="RH12" s="167"/>
      <c r="RI12" s="167"/>
      <c r="RJ12" s="167"/>
      <c r="RK12" s="167"/>
      <c r="RL12" s="167"/>
      <c r="RM12" s="167"/>
      <c r="RN12" s="167"/>
      <c r="RO12" s="167"/>
      <c r="RP12" s="167"/>
      <c r="RQ12" s="167"/>
      <c r="RR12" s="167"/>
      <c r="RS12" s="167"/>
      <c r="RT12" s="167"/>
      <c r="RU12" s="167"/>
      <c r="RV12" s="167"/>
      <c r="RW12" s="167"/>
      <c r="RX12" s="167"/>
      <c r="RY12" s="167"/>
      <c r="RZ12" s="167"/>
      <c r="SA12" s="167"/>
      <c r="SB12" s="167"/>
      <c r="SC12" s="167"/>
      <c r="SD12" s="167"/>
      <c r="SE12" s="167"/>
      <c r="SF12" s="167"/>
      <c r="SG12" s="167"/>
      <c r="SH12" s="167"/>
      <c r="SI12" s="167"/>
      <c r="SJ12" s="167"/>
      <c r="SK12" s="167"/>
      <c r="SL12" s="167"/>
      <c r="SM12" s="167"/>
      <c r="SN12" s="167"/>
      <c r="SO12" s="167"/>
      <c r="SP12" s="167"/>
      <c r="SQ12" s="167"/>
      <c r="SR12" s="167"/>
      <c r="SS12" s="167"/>
      <c r="ST12" s="167"/>
      <c r="SU12" s="167"/>
      <c r="SV12" s="167"/>
      <c r="SW12" s="167"/>
      <c r="SX12" s="167"/>
      <c r="SY12" s="167"/>
      <c r="SZ12" s="167"/>
      <c r="TA12" s="167"/>
      <c r="TB12" s="167"/>
      <c r="TC12" s="167"/>
      <c r="TD12" s="167"/>
      <c r="TE12" s="167"/>
      <c r="TF12" s="167"/>
      <c r="TG12" s="167"/>
      <c r="TH12" s="167"/>
      <c r="TI12" s="167"/>
      <c r="TJ12" s="167"/>
      <c r="TK12" s="167"/>
      <c r="TL12" s="167"/>
      <c r="TM12" s="167"/>
      <c r="TN12" s="167"/>
      <c r="TO12" s="167"/>
      <c r="TP12" s="167"/>
      <c r="TQ12" s="167"/>
      <c r="TR12" s="167"/>
      <c r="TS12" s="167"/>
      <c r="TT12" s="167"/>
      <c r="TU12" s="167"/>
      <c r="TV12" s="167"/>
      <c r="TW12" s="167"/>
      <c r="TX12" s="167"/>
      <c r="TY12" s="167"/>
      <c r="TZ12" s="167"/>
      <c r="UA12" s="167"/>
      <c r="UB12" s="167"/>
      <c r="UC12" s="167"/>
      <c r="UD12" s="167"/>
      <c r="UE12" s="167"/>
      <c r="UF12" s="167"/>
      <c r="UG12" s="167"/>
      <c r="UH12" s="167"/>
      <c r="UI12" s="167"/>
      <c r="UJ12" s="167"/>
      <c r="UK12" s="167"/>
      <c r="UL12" s="167"/>
      <c r="UM12" s="167"/>
      <c r="UN12" s="167"/>
      <c r="UO12" s="167"/>
      <c r="UP12" s="167"/>
      <c r="UQ12" s="167"/>
      <c r="UR12" s="167"/>
      <c r="US12" s="167"/>
      <c r="UT12" s="167"/>
      <c r="UU12" s="167"/>
      <c r="UV12" s="167"/>
      <c r="UW12" s="167"/>
      <c r="UX12" s="167"/>
      <c r="UY12" s="167"/>
      <c r="UZ12" s="167"/>
      <c r="VA12" s="167"/>
      <c r="VB12" s="167"/>
      <c r="VC12" s="167"/>
      <c r="VD12" s="167"/>
      <c r="VE12" s="167"/>
      <c r="VF12" s="167"/>
      <c r="VG12" s="167"/>
      <c r="VH12" s="167"/>
      <c r="VI12" s="167"/>
      <c r="VJ12" s="167"/>
      <c r="VK12" s="167"/>
      <c r="VL12" s="167"/>
      <c r="VM12" s="167"/>
      <c r="VN12" s="167"/>
      <c r="VO12" s="167"/>
      <c r="VP12" s="167"/>
      <c r="VQ12" s="167"/>
      <c r="VR12" s="167"/>
      <c r="VS12" s="167"/>
      <c r="VT12" s="167"/>
      <c r="VU12" s="167"/>
      <c r="VV12" s="167"/>
      <c r="VW12" s="167"/>
      <c r="VX12" s="167"/>
      <c r="VY12" s="167"/>
      <c r="VZ12" s="167"/>
      <c r="WA12" s="167"/>
      <c r="WB12" s="167"/>
      <c r="WC12" s="167"/>
      <c r="WD12" s="167"/>
      <c r="WE12" s="167"/>
      <c r="WF12" s="167"/>
      <c r="WG12" s="167"/>
      <c r="WH12" s="167"/>
      <c r="WI12" s="167"/>
      <c r="WJ12" s="167"/>
      <c r="WK12" s="167"/>
      <c r="WL12" s="167"/>
      <c r="WM12" s="167"/>
      <c r="WN12" s="167"/>
      <c r="WO12" s="167"/>
      <c r="WP12" s="167"/>
      <c r="WQ12" s="167"/>
      <c r="WR12" s="167"/>
      <c r="WS12" s="167"/>
      <c r="WT12" s="167"/>
      <c r="WU12" s="167"/>
      <c r="WV12" s="167"/>
      <c r="WW12" s="167"/>
      <c r="WX12" s="167"/>
      <c r="WY12" s="167"/>
      <c r="WZ12" s="167"/>
      <c r="XA12" s="167"/>
      <c r="XB12" s="167"/>
      <c r="XC12" s="167"/>
      <c r="XD12" s="167"/>
      <c r="XE12" s="167"/>
      <c r="XF12" s="167"/>
      <c r="XG12" s="167"/>
      <c r="XH12" s="167"/>
      <c r="XI12" s="167"/>
      <c r="XJ12" s="167"/>
      <c r="XK12" s="167"/>
      <c r="XL12" s="167"/>
      <c r="XM12" s="167"/>
      <c r="XN12" s="167"/>
      <c r="XO12" s="167"/>
      <c r="XP12" s="167"/>
      <c r="XQ12" s="167"/>
      <c r="XR12" s="167"/>
      <c r="XS12" s="167"/>
      <c r="XT12" s="167"/>
      <c r="XU12" s="167"/>
      <c r="XV12" s="167"/>
      <c r="XW12" s="167"/>
      <c r="XX12" s="167"/>
      <c r="XY12" s="167"/>
      <c r="XZ12" s="167"/>
      <c r="YA12" s="167"/>
      <c r="YB12" s="167"/>
      <c r="YC12" s="167"/>
      <c r="YD12" s="167"/>
      <c r="YE12" s="167"/>
      <c r="YF12" s="167"/>
      <c r="YG12" s="167"/>
      <c r="YH12" s="167"/>
      <c r="YI12" s="167"/>
      <c r="YJ12" s="167"/>
      <c r="YK12" s="167"/>
      <c r="YL12" s="167"/>
      <c r="YM12" s="167"/>
      <c r="YN12" s="167"/>
      <c r="YO12" s="167"/>
      <c r="YP12" s="167"/>
      <c r="YQ12" s="167"/>
      <c r="YR12" s="167"/>
      <c r="YS12" s="167"/>
      <c r="YT12" s="167"/>
      <c r="YU12" s="167"/>
      <c r="YV12" s="167"/>
      <c r="YW12" s="167"/>
      <c r="YX12" s="167"/>
      <c r="YY12" s="167"/>
      <c r="YZ12" s="167"/>
      <c r="ZA12" s="167"/>
      <c r="ZB12" s="167"/>
      <c r="ZC12" s="167"/>
      <c r="ZD12" s="167"/>
      <c r="ZE12" s="167"/>
      <c r="ZF12" s="167"/>
      <c r="ZG12" s="167"/>
      <c r="ZH12" s="167"/>
      <c r="ZI12" s="167"/>
      <c r="ZJ12" s="167"/>
      <c r="ZK12" s="167"/>
      <c r="ZL12" s="167"/>
      <c r="ZM12" s="167"/>
      <c r="ZN12" s="167"/>
      <c r="ZO12" s="167"/>
      <c r="ZP12" s="167"/>
      <c r="ZQ12" s="167"/>
      <c r="ZR12" s="167"/>
      <c r="ZS12" s="167"/>
      <c r="ZT12" s="167"/>
      <c r="ZU12" s="167"/>
      <c r="ZV12" s="167"/>
      <c r="ZW12" s="167"/>
      <c r="ZX12" s="167"/>
      <c r="ZY12" s="167"/>
      <c r="ZZ12" s="167"/>
      <c r="AAA12" s="167"/>
      <c r="AAB12" s="167"/>
    </row>
    <row r="13" spans="2:704" ht="18.75" customHeight="1">
      <c r="B13" s="170"/>
      <c r="C13" s="171"/>
      <c r="D13" s="170"/>
      <c r="E13" s="170"/>
      <c r="F13" s="170"/>
      <c r="G13" s="170"/>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c r="AAA13" s="167"/>
      <c r="AAB13" s="167"/>
    </row>
    <row r="14" spans="2:704" ht="18.75" customHeight="1">
      <c r="B14" s="170"/>
      <c r="C14" s="171"/>
      <c r="D14" s="170"/>
      <c r="E14" s="170"/>
      <c r="F14" s="170"/>
      <c r="G14" s="170"/>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c r="AAA14" s="167"/>
      <c r="AAB14" s="167"/>
    </row>
    <row r="15" spans="2:704" ht="18.75" customHeight="1">
      <c r="B15" s="296" t="s">
        <v>164</v>
      </c>
      <c r="C15" s="296"/>
      <c r="D15" s="296"/>
      <c r="E15" s="296"/>
      <c r="F15" s="296"/>
      <c r="G15" s="296"/>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c r="GC15" s="167"/>
      <c r="GD15" s="167"/>
      <c r="GE15" s="167"/>
      <c r="GF15" s="167"/>
      <c r="GG15" s="167"/>
      <c r="GH15" s="167"/>
      <c r="GI15" s="167"/>
      <c r="GJ15" s="167"/>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c r="HP15" s="167"/>
      <c r="HQ15" s="167"/>
      <c r="HR15" s="167"/>
      <c r="HS15" s="167"/>
      <c r="HT15" s="167"/>
      <c r="HU15" s="167"/>
      <c r="HV15" s="167"/>
      <c r="HW15" s="167"/>
      <c r="HX15" s="167"/>
      <c r="HY15" s="167"/>
      <c r="HZ15" s="167"/>
      <c r="IA15" s="167"/>
      <c r="IB15" s="167"/>
      <c r="IC15" s="167"/>
      <c r="ID15" s="167"/>
      <c r="IE15" s="167"/>
      <c r="IF15" s="167"/>
      <c r="IG15" s="167"/>
      <c r="IH15" s="167"/>
      <c r="II15" s="167"/>
      <c r="IJ15" s="167"/>
      <c r="IK15" s="167"/>
      <c r="IL15" s="167"/>
      <c r="IM15" s="167"/>
      <c r="IN15" s="167"/>
      <c r="IO15" s="167"/>
      <c r="IP15" s="167"/>
      <c r="IQ15" s="167"/>
      <c r="IR15" s="167"/>
      <c r="IS15" s="167"/>
      <c r="IT15" s="167"/>
      <c r="IU15" s="167"/>
      <c r="IV15" s="167"/>
      <c r="IW15" s="167"/>
      <c r="IX15" s="167"/>
      <c r="IY15" s="167"/>
      <c r="IZ15" s="167"/>
      <c r="JA15" s="167"/>
      <c r="JB15" s="167"/>
      <c r="JC15" s="167"/>
      <c r="JD15" s="167"/>
      <c r="JE15" s="167"/>
      <c r="JF15" s="167"/>
      <c r="JG15" s="167"/>
      <c r="JH15" s="167"/>
      <c r="JI15" s="167"/>
      <c r="JJ15" s="167"/>
      <c r="JK15" s="167"/>
      <c r="JL15" s="167"/>
      <c r="JM15" s="167"/>
      <c r="JN15" s="167"/>
      <c r="JO15" s="167"/>
      <c r="JP15" s="167"/>
      <c r="JQ15" s="167"/>
      <c r="JR15" s="167"/>
      <c r="JS15" s="167"/>
      <c r="JT15" s="167"/>
      <c r="JU15" s="167"/>
      <c r="JV15" s="167"/>
      <c r="JW15" s="167"/>
      <c r="JX15" s="167"/>
      <c r="JY15" s="167"/>
      <c r="JZ15" s="167"/>
      <c r="KA15" s="167"/>
      <c r="KB15" s="167"/>
      <c r="KC15" s="167"/>
      <c r="KD15" s="167"/>
      <c r="KE15" s="167"/>
      <c r="KF15" s="167"/>
      <c r="KG15" s="167"/>
      <c r="KH15" s="167"/>
      <c r="KI15" s="167"/>
      <c r="KJ15" s="167"/>
      <c r="KK15" s="167"/>
      <c r="KL15" s="167"/>
      <c r="KM15" s="167"/>
      <c r="KN15" s="167"/>
      <c r="KO15" s="167"/>
      <c r="KP15" s="167"/>
      <c r="KQ15" s="167"/>
      <c r="KR15" s="167"/>
      <c r="KS15" s="167"/>
      <c r="KT15" s="167"/>
      <c r="KU15" s="167"/>
      <c r="KV15" s="167"/>
      <c r="KW15" s="167"/>
      <c r="KX15" s="167"/>
      <c r="KY15" s="167"/>
      <c r="KZ15" s="167"/>
      <c r="LA15" s="167"/>
      <c r="LB15" s="167"/>
      <c r="LC15" s="167"/>
      <c r="LD15" s="167"/>
      <c r="LE15" s="167"/>
      <c r="LF15" s="167"/>
      <c r="LG15" s="167"/>
      <c r="LH15" s="167"/>
      <c r="LI15" s="167"/>
      <c r="LJ15" s="167"/>
      <c r="LK15" s="167"/>
      <c r="LL15" s="167"/>
      <c r="LM15" s="167"/>
      <c r="LN15" s="167"/>
      <c r="LO15" s="167"/>
      <c r="LP15" s="167"/>
      <c r="LQ15" s="167"/>
      <c r="LR15" s="167"/>
      <c r="LS15" s="167"/>
      <c r="LT15" s="167"/>
      <c r="LU15" s="167"/>
      <c r="LV15" s="167"/>
      <c r="LW15" s="167"/>
      <c r="LX15" s="167"/>
      <c r="LY15" s="167"/>
      <c r="LZ15" s="167"/>
      <c r="MA15" s="167"/>
      <c r="MB15" s="167"/>
      <c r="MC15" s="167"/>
      <c r="MD15" s="167"/>
      <c r="ME15" s="167"/>
      <c r="MF15" s="167"/>
      <c r="MG15" s="167"/>
      <c r="MH15" s="167"/>
      <c r="MI15" s="167"/>
      <c r="MJ15" s="167"/>
      <c r="MK15" s="167"/>
      <c r="ML15" s="167"/>
      <c r="MM15" s="167"/>
      <c r="MN15" s="167"/>
      <c r="MO15" s="167"/>
      <c r="MP15" s="167"/>
      <c r="MQ15" s="167"/>
      <c r="MR15" s="167"/>
      <c r="MS15" s="167"/>
      <c r="MT15" s="167"/>
      <c r="MU15" s="167"/>
      <c r="MV15" s="167"/>
      <c r="MW15" s="167"/>
      <c r="MX15" s="167"/>
      <c r="MY15" s="167"/>
      <c r="MZ15" s="167"/>
      <c r="NA15" s="167"/>
      <c r="NB15" s="167"/>
      <c r="NC15" s="167"/>
      <c r="ND15" s="167"/>
      <c r="NE15" s="167"/>
      <c r="NF15" s="167"/>
      <c r="NG15" s="167"/>
      <c r="NH15" s="167"/>
      <c r="NI15" s="167"/>
      <c r="NJ15" s="167"/>
      <c r="NK15" s="167"/>
      <c r="NL15" s="167"/>
      <c r="NM15" s="167"/>
      <c r="NN15" s="167"/>
      <c r="NO15" s="167"/>
      <c r="NP15" s="167"/>
      <c r="NQ15" s="167"/>
      <c r="NR15" s="167"/>
      <c r="NS15" s="167"/>
      <c r="NT15" s="167"/>
      <c r="NU15" s="167"/>
      <c r="NV15" s="167"/>
      <c r="NW15" s="167"/>
      <c r="NX15" s="167"/>
      <c r="NY15" s="167"/>
      <c r="NZ15" s="167"/>
      <c r="OA15" s="167"/>
      <c r="OB15" s="167"/>
      <c r="OC15" s="167"/>
      <c r="OD15" s="167"/>
      <c r="OE15" s="167"/>
      <c r="OF15" s="167"/>
      <c r="OG15" s="167"/>
      <c r="OH15" s="167"/>
      <c r="OI15" s="167"/>
      <c r="OJ15" s="167"/>
      <c r="OK15" s="167"/>
      <c r="OL15" s="167"/>
      <c r="OM15" s="167"/>
      <c r="ON15" s="167"/>
      <c r="OO15" s="167"/>
      <c r="OP15" s="167"/>
      <c r="OQ15" s="167"/>
      <c r="OR15" s="167"/>
      <c r="OS15" s="167"/>
      <c r="OT15" s="167"/>
      <c r="OU15" s="167"/>
      <c r="OV15" s="167"/>
      <c r="OW15" s="167"/>
      <c r="OX15" s="167"/>
      <c r="OY15" s="167"/>
      <c r="OZ15" s="167"/>
      <c r="PA15" s="167"/>
      <c r="PB15" s="167"/>
      <c r="PC15" s="167"/>
      <c r="PD15" s="167"/>
      <c r="PE15" s="167"/>
      <c r="PF15" s="167"/>
      <c r="PG15" s="167"/>
      <c r="PH15" s="167"/>
      <c r="PI15" s="167"/>
      <c r="PJ15" s="167"/>
      <c r="PK15" s="167"/>
      <c r="PL15" s="167"/>
      <c r="PM15" s="167"/>
      <c r="PN15" s="167"/>
      <c r="PO15" s="167"/>
      <c r="PP15" s="167"/>
      <c r="PQ15" s="167"/>
      <c r="PR15" s="167"/>
      <c r="PS15" s="167"/>
      <c r="PT15" s="167"/>
      <c r="PU15" s="167"/>
      <c r="PV15" s="167"/>
      <c r="PW15" s="167"/>
      <c r="PX15" s="167"/>
      <c r="PY15" s="167"/>
      <c r="PZ15" s="167"/>
      <c r="QA15" s="167"/>
      <c r="QB15" s="167"/>
      <c r="QC15" s="167"/>
      <c r="QD15" s="167"/>
      <c r="QE15" s="167"/>
      <c r="QF15" s="167"/>
      <c r="QG15" s="167"/>
      <c r="QH15" s="167"/>
      <c r="QI15" s="167"/>
      <c r="QJ15" s="167"/>
      <c r="QK15" s="167"/>
      <c r="QL15" s="167"/>
      <c r="QM15" s="167"/>
      <c r="QN15" s="167"/>
      <c r="QO15" s="167"/>
      <c r="QP15" s="167"/>
      <c r="QQ15" s="167"/>
      <c r="QR15" s="167"/>
      <c r="QS15" s="167"/>
      <c r="QT15" s="167"/>
      <c r="QU15" s="167"/>
      <c r="QV15" s="167"/>
      <c r="QW15" s="167"/>
      <c r="QX15" s="167"/>
      <c r="QY15" s="167"/>
      <c r="QZ15" s="167"/>
      <c r="RA15" s="167"/>
      <c r="RB15" s="167"/>
      <c r="RC15" s="167"/>
      <c r="RD15" s="167"/>
      <c r="RE15" s="167"/>
      <c r="RF15" s="167"/>
      <c r="RG15" s="167"/>
      <c r="RH15" s="167"/>
      <c r="RI15" s="167"/>
      <c r="RJ15" s="167"/>
      <c r="RK15" s="167"/>
      <c r="RL15" s="167"/>
      <c r="RM15" s="167"/>
      <c r="RN15" s="167"/>
      <c r="RO15" s="167"/>
      <c r="RP15" s="167"/>
      <c r="RQ15" s="167"/>
      <c r="RR15" s="167"/>
      <c r="RS15" s="167"/>
      <c r="RT15" s="167"/>
      <c r="RU15" s="167"/>
      <c r="RV15" s="167"/>
      <c r="RW15" s="167"/>
      <c r="RX15" s="167"/>
      <c r="RY15" s="167"/>
      <c r="RZ15" s="167"/>
      <c r="SA15" s="167"/>
      <c r="SB15" s="167"/>
      <c r="SC15" s="167"/>
      <c r="SD15" s="167"/>
      <c r="SE15" s="167"/>
      <c r="SF15" s="167"/>
      <c r="SG15" s="167"/>
      <c r="SH15" s="167"/>
      <c r="SI15" s="167"/>
      <c r="SJ15" s="167"/>
      <c r="SK15" s="167"/>
      <c r="SL15" s="167"/>
      <c r="SM15" s="167"/>
      <c r="SN15" s="167"/>
      <c r="SO15" s="167"/>
      <c r="SP15" s="167"/>
      <c r="SQ15" s="167"/>
      <c r="SR15" s="167"/>
      <c r="SS15" s="167"/>
      <c r="ST15" s="167"/>
      <c r="SU15" s="167"/>
      <c r="SV15" s="167"/>
      <c r="SW15" s="167"/>
      <c r="SX15" s="167"/>
      <c r="SY15" s="167"/>
      <c r="SZ15" s="167"/>
      <c r="TA15" s="167"/>
      <c r="TB15" s="167"/>
      <c r="TC15" s="167"/>
      <c r="TD15" s="167"/>
      <c r="TE15" s="167"/>
      <c r="TF15" s="167"/>
      <c r="TG15" s="167"/>
      <c r="TH15" s="167"/>
      <c r="TI15" s="167"/>
      <c r="TJ15" s="167"/>
      <c r="TK15" s="167"/>
      <c r="TL15" s="167"/>
      <c r="TM15" s="167"/>
      <c r="TN15" s="167"/>
      <c r="TO15" s="167"/>
      <c r="TP15" s="167"/>
      <c r="TQ15" s="167"/>
      <c r="TR15" s="167"/>
      <c r="TS15" s="167"/>
      <c r="TT15" s="167"/>
      <c r="TU15" s="167"/>
      <c r="TV15" s="167"/>
      <c r="TW15" s="167"/>
      <c r="TX15" s="167"/>
      <c r="TY15" s="167"/>
      <c r="TZ15" s="167"/>
      <c r="UA15" s="167"/>
      <c r="UB15" s="167"/>
      <c r="UC15" s="167"/>
      <c r="UD15" s="167"/>
      <c r="UE15" s="167"/>
      <c r="UF15" s="167"/>
      <c r="UG15" s="167"/>
      <c r="UH15" s="167"/>
      <c r="UI15" s="167"/>
      <c r="UJ15" s="167"/>
      <c r="UK15" s="167"/>
      <c r="UL15" s="167"/>
      <c r="UM15" s="167"/>
      <c r="UN15" s="167"/>
      <c r="UO15" s="167"/>
      <c r="UP15" s="167"/>
      <c r="UQ15" s="167"/>
      <c r="UR15" s="167"/>
      <c r="US15" s="167"/>
      <c r="UT15" s="167"/>
      <c r="UU15" s="167"/>
      <c r="UV15" s="167"/>
      <c r="UW15" s="167"/>
      <c r="UX15" s="167"/>
      <c r="UY15" s="167"/>
      <c r="UZ15" s="167"/>
      <c r="VA15" s="167"/>
      <c r="VB15" s="167"/>
      <c r="VC15" s="167"/>
      <c r="VD15" s="167"/>
      <c r="VE15" s="167"/>
      <c r="VF15" s="167"/>
      <c r="VG15" s="167"/>
      <c r="VH15" s="167"/>
      <c r="VI15" s="167"/>
      <c r="VJ15" s="167"/>
      <c r="VK15" s="167"/>
      <c r="VL15" s="167"/>
      <c r="VM15" s="167"/>
      <c r="VN15" s="167"/>
      <c r="VO15" s="167"/>
      <c r="VP15" s="167"/>
      <c r="VQ15" s="167"/>
      <c r="VR15" s="167"/>
      <c r="VS15" s="167"/>
      <c r="VT15" s="167"/>
      <c r="VU15" s="167"/>
      <c r="VV15" s="167"/>
      <c r="VW15" s="167"/>
      <c r="VX15" s="167"/>
      <c r="VY15" s="167"/>
      <c r="VZ15" s="167"/>
      <c r="WA15" s="167"/>
      <c r="WB15" s="167"/>
      <c r="WC15" s="167"/>
      <c r="WD15" s="167"/>
      <c r="WE15" s="167"/>
      <c r="WF15" s="167"/>
      <c r="WG15" s="167"/>
      <c r="WH15" s="167"/>
      <c r="WI15" s="167"/>
      <c r="WJ15" s="167"/>
      <c r="WK15" s="167"/>
      <c r="WL15" s="167"/>
      <c r="WM15" s="167"/>
      <c r="WN15" s="167"/>
      <c r="WO15" s="167"/>
      <c r="WP15" s="167"/>
      <c r="WQ15" s="167"/>
      <c r="WR15" s="167"/>
      <c r="WS15" s="167"/>
      <c r="WT15" s="167"/>
      <c r="WU15" s="167"/>
      <c r="WV15" s="167"/>
      <c r="WW15" s="167"/>
      <c r="WX15" s="167"/>
      <c r="WY15" s="167"/>
      <c r="WZ15" s="167"/>
      <c r="XA15" s="167"/>
      <c r="XB15" s="167"/>
      <c r="XC15" s="167"/>
      <c r="XD15" s="167"/>
      <c r="XE15" s="167"/>
      <c r="XF15" s="167"/>
      <c r="XG15" s="167"/>
      <c r="XH15" s="167"/>
      <c r="XI15" s="167"/>
      <c r="XJ15" s="167"/>
      <c r="XK15" s="167"/>
      <c r="XL15" s="167"/>
      <c r="XM15" s="167"/>
      <c r="XN15" s="167"/>
      <c r="XO15" s="167"/>
      <c r="XP15" s="167"/>
      <c r="XQ15" s="167"/>
      <c r="XR15" s="167"/>
      <c r="XS15" s="167"/>
      <c r="XT15" s="167"/>
      <c r="XU15" s="167"/>
      <c r="XV15" s="167"/>
      <c r="XW15" s="167"/>
      <c r="XX15" s="167"/>
      <c r="XY15" s="167"/>
      <c r="XZ15" s="167"/>
      <c r="YA15" s="167"/>
      <c r="YB15" s="167"/>
      <c r="YC15" s="167"/>
      <c r="YD15" s="167"/>
      <c r="YE15" s="167"/>
      <c r="YF15" s="167"/>
      <c r="YG15" s="167"/>
      <c r="YH15" s="167"/>
      <c r="YI15" s="167"/>
      <c r="YJ15" s="167"/>
      <c r="YK15" s="167"/>
      <c r="YL15" s="167"/>
      <c r="YM15" s="167"/>
      <c r="YN15" s="167"/>
      <c r="YO15" s="167"/>
      <c r="YP15" s="167"/>
      <c r="YQ15" s="167"/>
      <c r="YR15" s="167"/>
      <c r="YS15" s="167"/>
      <c r="YT15" s="167"/>
      <c r="YU15" s="167"/>
      <c r="YV15" s="167"/>
      <c r="YW15" s="167"/>
      <c r="YX15" s="167"/>
      <c r="YY15" s="167"/>
      <c r="YZ15" s="167"/>
      <c r="ZA15" s="167"/>
      <c r="ZB15" s="167"/>
      <c r="ZC15" s="167"/>
      <c r="ZD15" s="167"/>
      <c r="ZE15" s="167"/>
      <c r="ZF15" s="167"/>
      <c r="ZG15" s="167"/>
      <c r="ZH15" s="167"/>
      <c r="ZI15" s="167"/>
      <c r="ZJ15" s="167"/>
      <c r="ZK15" s="167"/>
      <c r="ZL15" s="167"/>
      <c r="ZM15" s="167"/>
      <c r="ZN15" s="167"/>
      <c r="ZO15" s="167"/>
      <c r="ZP15" s="167"/>
      <c r="ZQ15" s="167"/>
      <c r="ZR15" s="167"/>
      <c r="ZS15" s="167"/>
      <c r="ZT15" s="167"/>
      <c r="ZU15" s="167"/>
      <c r="ZV15" s="167"/>
      <c r="ZW15" s="167"/>
      <c r="ZX15" s="167"/>
      <c r="ZY15" s="167"/>
      <c r="ZZ15" s="167"/>
      <c r="AAA15" s="167"/>
      <c r="AAB15" s="167"/>
    </row>
    <row r="16" spans="2:704" ht="18.75" customHeight="1">
      <c r="B16" s="296" t="s">
        <v>165</v>
      </c>
      <c r="C16" s="296"/>
      <c r="D16" s="296"/>
      <c r="E16" s="296"/>
      <c r="F16" s="296"/>
      <c r="G16" s="296"/>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c r="GC16" s="167"/>
      <c r="GD16" s="167"/>
      <c r="GE16" s="167"/>
      <c r="GF16" s="167"/>
      <c r="GG16" s="167"/>
      <c r="GH16" s="167"/>
      <c r="GI16" s="167"/>
      <c r="GJ16" s="167"/>
      <c r="GK16" s="167"/>
      <c r="GL16" s="167"/>
      <c r="GM16" s="167"/>
      <c r="GN16" s="167"/>
      <c r="GO16" s="167"/>
      <c r="GP16" s="167"/>
      <c r="GQ16" s="167"/>
      <c r="GR16" s="167"/>
      <c r="GS16" s="167"/>
      <c r="GT16" s="167"/>
      <c r="GU16" s="167"/>
      <c r="GV16" s="167"/>
      <c r="GW16" s="167"/>
      <c r="GX16" s="167"/>
      <c r="GY16" s="167"/>
      <c r="GZ16" s="167"/>
      <c r="HA16" s="167"/>
      <c r="HB16" s="167"/>
      <c r="HC16" s="167"/>
      <c r="HD16" s="167"/>
      <c r="HE16" s="167"/>
      <c r="HF16" s="167"/>
      <c r="HG16" s="167"/>
      <c r="HH16" s="167"/>
      <c r="HI16" s="167"/>
      <c r="HJ16" s="167"/>
      <c r="HK16" s="167"/>
      <c r="HL16" s="167"/>
      <c r="HM16" s="167"/>
      <c r="HN16" s="167"/>
      <c r="HO16" s="167"/>
      <c r="HP16" s="167"/>
      <c r="HQ16" s="167"/>
      <c r="HR16" s="167"/>
      <c r="HS16" s="167"/>
      <c r="HT16" s="167"/>
      <c r="HU16" s="167"/>
      <c r="HV16" s="167"/>
      <c r="HW16" s="167"/>
      <c r="HX16" s="167"/>
      <c r="HY16" s="167"/>
      <c r="HZ16" s="167"/>
      <c r="IA16" s="167"/>
      <c r="IB16" s="167"/>
      <c r="IC16" s="167"/>
      <c r="ID16" s="167"/>
      <c r="IE16" s="167"/>
      <c r="IF16" s="167"/>
      <c r="IG16" s="167"/>
      <c r="IH16" s="167"/>
      <c r="II16" s="167"/>
      <c r="IJ16" s="167"/>
      <c r="IK16" s="167"/>
      <c r="IL16" s="167"/>
      <c r="IM16" s="167"/>
      <c r="IN16" s="167"/>
      <c r="IO16" s="167"/>
      <c r="IP16" s="167"/>
      <c r="IQ16" s="167"/>
      <c r="IR16" s="167"/>
      <c r="IS16" s="167"/>
      <c r="IT16" s="167"/>
      <c r="IU16" s="167"/>
      <c r="IV16" s="167"/>
      <c r="IW16" s="167"/>
      <c r="IX16" s="167"/>
      <c r="IY16" s="167"/>
      <c r="IZ16" s="167"/>
      <c r="JA16" s="167"/>
      <c r="JB16" s="167"/>
      <c r="JC16" s="167"/>
      <c r="JD16" s="167"/>
      <c r="JE16" s="167"/>
      <c r="JF16" s="167"/>
      <c r="JG16" s="167"/>
      <c r="JH16" s="167"/>
      <c r="JI16" s="167"/>
      <c r="JJ16" s="167"/>
      <c r="JK16" s="167"/>
      <c r="JL16" s="167"/>
      <c r="JM16" s="167"/>
      <c r="JN16" s="167"/>
      <c r="JO16" s="167"/>
      <c r="JP16" s="167"/>
      <c r="JQ16" s="167"/>
      <c r="JR16" s="167"/>
      <c r="JS16" s="167"/>
      <c r="JT16" s="167"/>
      <c r="JU16" s="167"/>
      <c r="JV16" s="167"/>
      <c r="JW16" s="167"/>
      <c r="JX16" s="167"/>
      <c r="JY16" s="167"/>
      <c r="JZ16" s="167"/>
      <c r="KA16" s="167"/>
      <c r="KB16" s="167"/>
      <c r="KC16" s="167"/>
      <c r="KD16" s="167"/>
      <c r="KE16" s="167"/>
      <c r="KF16" s="167"/>
      <c r="KG16" s="167"/>
      <c r="KH16" s="167"/>
      <c r="KI16" s="167"/>
      <c r="KJ16" s="167"/>
      <c r="KK16" s="167"/>
      <c r="KL16" s="167"/>
      <c r="KM16" s="167"/>
      <c r="KN16" s="167"/>
      <c r="KO16" s="167"/>
      <c r="KP16" s="167"/>
      <c r="KQ16" s="167"/>
      <c r="KR16" s="167"/>
      <c r="KS16" s="167"/>
      <c r="KT16" s="167"/>
      <c r="KU16" s="167"/>
      <c r="KV16" s="167"/>
      <c r="KW16" s="167"/>
      <c r="KX16" s="167"/>
      <c r="KY16" s="167"/>
      <c r="KZ16" s="167"/>
      <c r="LA16" s="167"/>
      <c r="LB16" s="167"/>
      <c r="LC16" s="167"/>
      <c r="LD16" s="167"/>
      <c r="LE16" s="167"/>
      <c r="LF16" s="167"/>
      <c r="LG16" s="167"/>
      <c r="LH16" s="167"/>
      <c r="LI16" s="167"/>
      <c r="LJ16" s="167"/>
      <c r="LK16" s="167"/>
      <c r="LL16" s="167"/>
      <c r="LM16" s="167"/>
      <c r="LN16" s="167"/>
      <c r="LO16" s="167"/>
      <c r="LP16" s="167"/>
      <c r="LQ16" s="167"/>
      <c r="LR16" s="167"/>
      <c r="LS16" s="167"/>
      <c r="LT16" s="167"/>
      <c r="LU16" s="167"/>
      <c r="LV16" s="167"/>
      <c r="LW16" s="167"/>
      <c r="LX16" s="167"/>
      <c r="LY16" s="167"/>
      <c r="LZ16" s="167"/>
      <c r="MA16" s="167"/>
      <c r="MB16" s="167"/>
      <c r="MC16" s="167"/>
      <c r="MD16" s="167"/>
      <c r="ME16" s="167"/>
      <c r="MF16" s="167"/>
      <c r="MG16" s="167"/>
      <c r="MH16" s="167"/>
      <c r="MI16" s="167"/>
      <c r="MJ16" s="167"/>
      <c r="MK16" s="167"/>
      <c r="ML16" s="167"/>
      <c r="MM16" s="167"/>
      <c r="MN16" s="167"/>
      <c r="MO16" s="167"/>
      <c r="MP16" s="167"/>
      <c r="MQ16" s="167"/>
      <c r="MR16" s="167"/>
      <c r="MS16" s="167"/>
      <c r="MT16" s="167"/>
      <c r="MU16" s="167"/>
      <c r="MV16" s="167"/>
      <c r="MW16" s="167"/>
      <c r="MX16" s="167"/>
      <c r="MY16" s="167"/>
      <c r="MZ16" s="167"/>
      <c r="NA16" s="167"/>
      <c r="NB16" s="167"/>
      <c r="NC16" s="167"/>
      <c r="ND16" s="167"/>
      <c r="NE16" s="167"/>
      <c r="NF16" s="167"/>
      <c r="NG16" s="167"/>
      <c r="NH16" s="167"/>
      <c r="NI16" s="167"/>
      <c r="NJ16" s="167"/>
      <c r="NK16" s="167"/>
      <c r="NL16" s="167"/>
      <c r="NM16" s="167"/>
      <c r="NN16" s="167"/>
      <c r="NO16" s="167"/>
      <c r="NP16" s="167"/>
      <c r="NQ16" s="167"/>
      <c r="NR16" s="167"/>
      <c r="NS16" s="167"/>
      <c r="NT16" s="167"/>
      <c r="NU16" s="167"/>
      <c r="NV16" s="167"/>
      <c r="NW16" s="167"/>
      <c r="NX16" s="167"/>
      <c r="NY16" s="167"/>
      <c r="NZ16" s="167"/>
      <c r="OA16" s="167"/>
      <c r="OB16" s="167"/>
      <c r="OC16" s="167"/>
      <c r="OD16" s="167"/>
      <c r="OE16" s="167"/>
      <c r="OF16" s="167"/>
      <c r="OG16" s="167"/>
      <c r="OH16" s="167"/>
      <c r="OI16" s="167"/>
      <c r="OJ16" s="167"/>
      <c r="OK16" s="167"/>
      <c r="OL16" s="167"/>
      <c r="OM16" s="167"/>
      <c r="ON16" s="167"/>
      <c r="OO16" s="167"/>
      <c r="OP16" s="167"/>
      <c r="OQ16" s="167"/>
      <c r="OR16" s="167"/>
      <c r="OS16" s="167"/>
      <c r="OT16" s="167"/>
      <c r="OU16" s="167"/>
      <c r="OV16" s="167"/>
      <c r="OW16" s="167"/>
      <c r="OX16" s="167"/>
      <c r="OY16" s="167"/>
      <c r="OZ16" s="167"/>
      <c r="PA16" s="167"/>
      <c r="PB16" s="167"/>
      <c r="PC16" s="167"/>
      <c r="PD16" s="167"/>
      <c r="PE16" s="167"/>
      <c r="PF16" s="167"/>
      <c r="PG16" s="167"/>
      <c r="PH16" s="167"/>
      <c r="PI16" s="167"/>
      <c r="PJ16" s="167"/>
      <c r="PK16" s="167"/>
      <c r="PL16" s="167"/>
      <c r="PM16" s="167"/>
      <c r="PN16" s="167"/>
      <c r="PO16" s="167"/>
      <c r="PP16" s="167"/>
      <c r="PQ16" s="167"/>
      <c r="PR16" s="167"/>
      <c r="PS16" s="167"/>
      <c r="PT16" s="167"/>
      <c r="PU16" s="167"/>
      <c r="PV16" s="167"/>
      <c r="PW16" s="167"/>
      <c r="PX16" s="167"/>
      <c r="PY16" s="167"/>
      <c r="PZ16" s="167"/>
      <c r="QA16" s="167"/>
      <c r="QB16" s="167"/>
      <c r="QC16" s="167"/>
      <c r="QD16" s="167"/>
      <c r="QE16" s="167"/>
      <c r="QF16" s="167"/>
      <c r="QG16" s="167"/>
      <c r="QH16" s="167"/>
      <c r="QI16" s="167"/>
      <c r="QJ16" s="167"/>
      <c r="QK16" s="167"/>
      <c r="QL16" s="167"/>
      <c r="QM16" s="167"/>
      <c r="QN16" s="167"/>
      <c r="QO16" s="167"/>
      <c r="QP16" s="167"/>
      <c r="QQ16" s="167"/>
      <c r="QR16" s="167"/>
      <c r="QS16" s="167"/>
      <c r="QT16" s="167"/>
      <c r="QU16" s="167"/>
      <c r="QV16" s="167"/>
      <c r="QW16" s="167"/>
      <c r="QX16" s="167"/>
      <c r="QY16" s="167"/>
      <c r="QZ16" s="167"/>
      <c r="RA16" s="167"/>
      <c r="RB16" s="167"/>
      <c r="RC16" s="167"/>
      <c r="RD16" s="167"/>
      <c r="RE16" s="167"/>
      <c r="RF16" s="167"/>
      <c r="RG16" s="167"/>
      <c r="RH16" s="167"/>
      <c r="RI16" s="167"/>
      <c r="RJ16" s="167"/>
      <c r="RK16" s="167"/>
      <c r="RL16" s="167"/>
      <c r="RM16" s="167"/>
      <c r="RN16" s="167"/>
      <c r="RO16" s="167"/>
      <c r="RP16" s="167"/>
      <c r="RQ16" s="167"/>
      <c r="RR16" s="167"/>
      <c r="RS16" s="167"/>
      <c r="RT16" s="167"/>
      <c r="RU16" s="167"/>
      <c r="RV16" s="167"/>
      <c r="RW16" s="167"/>
      <c r="RX16" s="167"/>
      <c r="RY16" s="167"/>
      <c r="RZ16" s="167"/>
      <c r="SA16" s="167"/>
      <c r="SB16" s="167"/>
      <c r="SC16" s="167"/>
      <c r="SD16" s="167"/>
      <c r="SE16" s="167"/>
      <c r="SF16" s="167"/>
      <c r="SG16" s="167"/>
      <c r="SH16" s="167"/>
      <c r="SI16" s="167"/>
      <c r="SJ16" s="167"/>
      <c r="SK16" s="167"/>
      <c r="SL16" s="167"/>
      <c r="SM16" s="167"/>
      <c r="SN16" s="167"/>
      <c r="SO16" s="167"/>
      <c r="SP16" s="167"/>
      <c r="SQ16" s="167"/>
      <c r="SR16" s="167"/>
      <c r="SS16" s="167"/>
      <c r="ST16" s="167"/>
      <c r="SU16" s="167"/>
      <c r="SV16" s="167"/>
      <c r="SW16" s="167"/>
      <c r="SX16" s="167"/>
      <c r="SY16" s="167"/>
      <c r="SZ16" s="167"/>
      <c r="TA16" s="167"/>
      <c r="TB16" s="167"/>
      <c r="TC16" s="167"/>
      <c r="TD16" s="167"/>
      <c r="TE16" s="167"/>
      <c r="TF16" s="167"/>
      <c r="TG16" s="167"/>
      <c r="TH16" s="167"/>
      <c r="TI16" s="167"/>
      <c r="TJ16" s="167"/>
      <c r="TK16" s="167"/>
      <c r="TL16" s="167"/>
      <c r="TM16" s="167"/>
      <c r="TN16" s="167"/>
      <c r="TO16" s="167"/>
      <c r="TP16" s="167"/>
      <c r="TQ16" s="167"/>
      <c r="TR16" s="167"/>
      <c r="TS16" s="167"/>
      <c r="TT16" s="167"/>
      <c r="TU16" s="167"/>
      <c r="TV16" s="167"/>
      <c r="TW16" s="167"/>
      <c r="TX16" s="167"/>
      <c r="TY16" s="167"/>
      <c r="TZ16" s="167"/>
      <c r="UA16" s="167"/>
      <c r="UB16" s="167"/>
      <c r="UC16" s="167"/>
      <c r="UD16" s="167"/>
      <c r="UE16" s="167"/>
      <c r="UF16" s="167"/>
      <c r="UG16" s="167"/>
      <c r="UH16" s="167"/>
      <c r="UI16" s="167"/>
      <c r="UJ16" s="167"/>
      <c r="UK16" s="167"/>
      <c r="UL16" s="167"/>
      <c r="UM16" s="167"/>
      <c r="UN16" s="167"/>
      <c r="UO16" s="167"/>
      <c r="UP16" s="167"/>
      <c r="UQ16" s="167"/>
      <c r="UR16" s="167"/>
      <c r="US16" s="167"/>
      <c r="UT16" s="167"/>
      <c r="UU16" s="167"/>
      <c r="UV16" s="167"/>
      <c r="UW16" s="167"/>
      <c r="UX16" s="167"/>
      <c r="UY16" s="167"/>
      <c r="UZ16" s="167"/>
      <c r="VA16" s="167"/>
      <c r="VB16" s="167"/>
      <c r="VC16" s="167"/>
      <c r="VD16" s="167"/>
      <c r="VE16" s="167"/>
      <c r="VF16" s="167"/>
      <c r="VG16" s="167"/>
      <c r="VH16" s="167"/>
      <c r="VI16" s="167"/>
      <c r="VJ16" s="167"/>
      <c r="VK16" s="167"/>
      <c r="VL16" s="167"/>
      <c r="VM16" s="167"/>
      <c r="VN16" s="167"/>
      <c r="VO16" s="167"/>
      <c r="VP16" s="167"/>
      <c r="VQ16" s="167"/>
      <c r="VR16" s="167"/>
      <c r="VS16" s="167"/>
      <c r="VT16" s="167"/>
      <c r="VU16" s="167"/>
      <c r="VV16" s="167"/>
      <c r="VW16" s="167"/>
      <c r="VX16" s="167"/>
      <c r="VY16" s="167"/>
      <c r="VZ16" s="167"/>
      <c r="WA16" s="167"/>
      <c r="WB16" s="167"/>
      <c r="WC16" s="167"/>
      <c r="WD16" s="167"/>
      <c r="WE16" s="167"/>
      <c r="WF16" s="167"/>
      <c r="WG16" s="167"/>
      <c r="WH16" s="167"/>
      <c r="WI16" s="167"/>
      <c r="WJ16" s="167"/>
      <c r="WK16" s="167"/>
      <c r="WL16" s="167"/>
      <c r="WM16" s="167"/>
      <c r="WN16" s="167"/>
      <c r="WO16" s="167"/>
      <c r="WP16" s="167"/>
      <c r="WQ16" s="167"/>
      <c r="WR16" s="167"/>
      <c r="WS16" s="167"/>
      <c r="WT16" s="167"/>
      <c r="WU16" s="167"/>
      <c r="WV16" s="167"/>
      <c r="WW16" s="167"/>
      <c r="WX16" s="167"/>
      <c r="WY16" s="167"/>
      <c r="WZ16" s="167"/>
      <c r="XA16" s="167"/>
      <c r="XB16" s="167"/>
      <c r="XC16" s="167"/>
      <c r="XD16" s="167"/>
      <c r="XE16" s="167"/>
      <c r="XF16" s="167"/>
      <c r="XG16" s="167"/>
      <c r="XH16" s="167"/>
      <c r="XI16" s="167"/>
      <c r="XJ16" s="167"/>
      <c r="XK16" s="167"/>
      <c r="XL16" s="167"/>
      <c r="XM16" s="167"/>
      <c r="XN16" s="167"/>
      <c r="XO16" s="167"/>
      <c r="XP16" s="167"/>
      <c r="XQ16" s="167"/>
      <c r="XR16" s="167"/>
      <c r="XS16" s="167"/>
      <c r="XT16" s="167"/>
      <c r="XU16" s="167"/>
      <c r="XV16" s="167"/>
      <c r="XW16" s="167"/>
      <c r="XX16" s="167"/>
      <c r="XY16" s="167"/>
      <c r="XZ16" s="167"/>
      <c r="YA16" s="167"/>
      <c r="YB16" s="167"/>
      <c r="YC16" s="167"/>
      <c r="YD16" s="167"/>
      <c r="YE16" s="167"/>
      <c r="YF16" s="167"/>
      <c r="YG16" s="167"/>
      <c r="YH16" s="167"/>
      <c r="YI16" s="167"/>
      <c r="YJ16" s="167"/>
      <c r="YK16" s="167"/>
      <c r="YL16" s="167"/>
      <c r="YM16" s="167"/>
      <c r="YN16" s="167"/>
      <c r="YO16" s="167"/>
      <c r="YP16" s="167"/>
      <c r="YQ16" s="167"/>
      <c r="YR16" s="167"/>
      <c r="YS16" s="167"/>
      <c r="YT16" s="167"/>
      <c r="YU16" s="167"/>
      <c r="YV16" s="167"/>
      <c r="YW16" s="167"/>
      <c r="YX16" s="167"/>
      <c r="YY16" s="167"/>
      <c r="YZ16" s="167"/>
      <c r="ZA16" s="167"/>
      <c r="ZB16" s="167"/>
      <c r="ZC16" s="167"/>
      <c r="ZD16" s="167"/>
      <c r="ZE16" s="167"/>
      <c r="ZF16" s="167"/>
      <c r="ZG16" s="167"/>
      <c r="ZH16" s="167"/>
      <c r="ZI16" s="167"/>
      <c r="ZJ16" s="167"/>
      <c r="ZK16" s="167"/>
      <c r="ZL16" s="167"/>
      <c r="ZM16" s="167"/>
      <c r="ZN16" s="167"/>
      <c r="ZO16" s="167"/>
      <c r="ZP16" s="167"/>
      <c r="ZQ16" s="167"/>
      <c r="ZR16" s="167"/>
      <c r="ZS16" s="167"/>
      <c r="ZT16" s="167"/>
      <c r="ZU16" s="167"/>
      <c r="ZV16" s="167"/>
      <c r="ZW16" s="167"/>
      <c r="ZX16" s="167"/>
      <c r="ZY16" s="167"/>
      <c r="ZZ16" s="167"/>
      <c r="AAA16" s="167"/>
      <c r="AAB16" s="167"/>
    </row>
    <row r="17" spans="2:704" ht="33.75" customHeight="1">
      <c r="B17" s="296" t="s">
        <v>166</v>
      </c>
      <c r="C17" s="296"/>
      <c r="D17" s="296"/>
      <c r="E17" s="296"/>
      <c r="F17" s="296"/>
      <c r="G17" s="296"/>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c r="GC17" s="167"/>
      <c r="GD17" s="167"/>
      <c r="GE17" s="167"/>
      <c r="GF17" s="167"/>
      <c r="GG17" s="167"/>
      <c r="GH17" s="167"/>
      <c r="GI17" s="167"/>
      <c r="GJ17" s="167"/>
      <c r="GK17" s="167"/>
      <c r="GL17" s="167"/>
      <c r="GM17" s="167"/>
      <c r="GN17" s="167"/>
      <c r="GO17" s="167"/>
      <c r="GP17" s="167"/>
      <c r="GQ17" s="167"/>
      <c r="GR17" s="167"/>
      <c r="GS17" s="167"/>
      <c r="GT17" s="167"/>
      <c r="GU17" s="167"/>
      <c r="GV17" s="167"/>
      <c r="GW17" s="167"/>
      <c r="GX17" s="167"/>
      <c r="GY17" s="167"/>
      <c r="GZ17" s="167"/>
      <c r="HA17" s="167"/>
      <c r="HB17" s="167"/>
      <c r="HC17" s="167"/>
      <c r="HD17" s="167"/>
      <c r="HE17" s="167"/>
      <c r="HF17" s="167"/>
      <c r="HG17" s="167"/>
      <c r="HH17" s="167"/>
      <c r="HI17" s="167"/>
      <c r="HJ17" s="167"/>
      <c r="HK17" s="167"/>
      <c r="HL17" s="167"/>
      <c r="HM17" s="167"/>
      <c r="HN17" s="167"/>
      <c r="HO17" s="167"/>
      <c r="HP17" s="167"/>
      <c r="HQ17" s="167"/>
      <c r="HR17" s="167"/>
      <c r="HS17" s="167"/>
      <c r="HT17" s="167"/>
      <c r="HU17" s="167"/>
      <c r="HV17" s="167"/>
      <c r="HW17" s="167"/>
      <c r="HX17" s="167"/>
      <c r="HY17" s="167"/>
      <c r="HZ17" s="167"/>
      <c r="IA17" s="167"/>
      <c r="IB17" s="167"/>
      <c r="IC17" s="167"/>
      <c r="ID17" s="167"/>
      <c r="IE17" s="167"/>
      <c r="IF17" s="167"/>
      <c r="IG17" s="167"/>
      <c r="IH17" s="167"/>
      <c r="II17" s="167"/>
      <c r="IJ17" s="167"/>
      <c r="IK17" s="167"/>
      <c r="IL17" s="167"/>
      <c r="IM17" s="167"/>
      <c r="IN17" s="167"/>
      <c r="IO17" s="167"/>
      <c r="IP17" s="167"/>
      <c r="IQ17" s="167"/>
      <c r="IR17" s="167"/>
      <c r="IS17" s="167"/>
      <c r="IT17" s="167"/>
      <c r="IU17" s="167"/>
      <c r="IV17" s="167"/>
      <c r="IW17" s="167"/>
      <c r="IX17" s="167"/>
      <c r="IY17" s="167"/>
      <c r="IZ17" s="167"/>
      <c r="JA17" s="167"/>
      <c r="JB17" s="167"/>
      <c r="JC17" s="167"/>
      <c r="JD17" s="167"/>
      <c r="JE17" s="167"/>
      <c r="JF17" s="167"/>
      <c r="JG17" s="167"/>
      <c r="JH17" s="167"/>
      <c r="JI17" s="167"/>
      <c r="JJ17" s="167"/>
      <c r="JK17" s="167"/>
      <c r="JL17" s="167"/>
      <c r="JM17" s="167"/>
      <c r="JN17" s="167"/>
      <c r="JO17" s="167"/>
      <c r="JP17" s="167"/>
      <c r="JQ17" s="167"/>
      <c r="JR17" s="167"/>
      <c r="JS17" s="167"/>
      <c r="JT17" s="167"/>
      <c r="JU17" s="167"/>
      <c r="JV17" s="167"/>
      <c r="JW17" s="167"/>
      <c r="JX17" s="167"/>
      <c r="JY17" s="167"/>
      <c r="JZ17" s="167"/>
      <c r="KA17" s="167"/>
      <c r="KB17" s="167"/>
      <c r="KC17" s="167"/>
      <c r="KD17" s="167"/>
      <c r="KE17" s="167"/>
      <c r="KF17" s="167"/>
      <c r="KG17" s="167"/>
      <c r="KH17" s="167"/>
      <c r="KI17" s="167"/>
      <c r="KJ17" s="167"/>
      <c r="KK17" s="167"/>
      <c r="KL17" s="167"/>
      <c r="KM17" s="167"/>
      <c r="KN17" s="167"/>
      <c r="KO17" s="167"/>
      <c r="KP17" s="167"/>
      <c r="KQ17" s="167"/>
      <c r="KR17" s="167"/>
      <c r="KS17" s="167"/>
      <c r="KT17" s="167"/>
      <c r="KU17" s="167"/>
      <c r="KV17" s="167"/>
      <c r="KW17" s="167"/>
      <c r="KX17" s="167"/>
      <c r="KY17" s="167"/>
      <c r="KZ17" s="167"/>
      <c r="LA17" s="167"/>
      <c r="LB17" s="167"/>
      <c r="LC17" s="167"/>
      <c r="LD17" s="167"/>
      <c r="LE17" s="167"/>
      <c r="LF17" s="167"/>
      <c r="LG17" s="167"/>
      <c r="LH17" s="167"/>
      <c r="LI17" s="167"/>
      <c r="LJ17" s="167"/>
      <c r="LK17" s="167"/>
      <c r="LL17" s="167"/>
      <c r="LM17" s="167"/>
      <c r="LN17" s="167"/>
      <c r="LO17" s="167"/>
      <c r="LP17" s="167"/>
      <c r="LQ17" s="167"/>
      <c r="LR17" s="167"/>
      <c r="LS17" s="167"/>
      <c r="LT17" s="167"/>
      <c r="LU17" s="167"/>
      <c r="LV17" s="167"/>
      <c r="LW17" s="167"/>
      <c r="LX17" s="167"/>
      <c r="LY17" s="167"/>
      <c r="LZ17" s="167"/>
      <c r="MA17" s="167"/>
      <c r="MB17" s="167"/>
      <c r="MC17" s="167"/>
      <c r="MD17" s="167"/>
      <c r="ME17" s="167"/>
      <c r="MF17" s="167"/>
      <c r="MG17" s="167"/>
      <c r="MH17" s="167"/>
      <c r="MI17" s="167"/>
      <c r="MJ17" s="167"/>
      <c r="MK17" s="167"/>
      <c r="ML17" s="167"/>
      <c r="MM17" s="167"/>
      <c r="MN17" s="167"/>
      <c r="MO17" s="167"/>
      <c r="MP17" s="167"/>
      <c r="MQ17" s="167"/>
      <c r="MR17" s="167"/>
      <c r="MS17" s="167"/>
      <c r="MT17" s="167"/>
      <c r="MU17" s="167"/>
      <c r="MV17" s="167"/>
      <c r="MW17" s="167"/>
      <c r="MX17" s="167"/>
      <c r="MY17" s="167"/>
      <c r="MZ17" s="167"/>
      <c r="NA17" s="167"/>
      <c r="NB17" s="167"/>
      <c r="NC17" s="167"/>
      <c r="ND17" s="167"/>
      <c r="NE17" s="167"/>
      <c r="NF17" s="167"/>
      <c r="NG17" s="167"/>
      <c r="NH17" s="167"/>
      <c r="NI17" s="167"/>
      <c r="NJ17" s="167"/>
      <c r="NK17" s="167"/>
      <c r="NL17" s="167"/>
      <c r="NM17" s="167"/>
      <c r="NN17" s="167"/>
      <c r="NO17" s="167"/>
      <c r="NP17" s="167"/>
      <c r="NQ17" s="167"/>
      <c r="NR17" s="167"/>
      <c r="NS17" s="167"/>
      <c r="NT17" s="167"/>
      <c r="NU17" s="167"/>
      <c r="NV17" s="167"/>
      <c r="NW17" s="167"/>
      <c r="NX17" s="167"/>
      <c r="NY17" s="167"/>
      <c r="NZ17" s="167"/>
      <c r="OA17" s="167"/>
      <c r="OB17" s="167"/>
      <c r="OC17" s="167"/>
      <c r="OD17" s="167"/>
      <c r="OE17" s="167"/>
      <c r="OF17" s="167"/>
      <c r="OG17" s="167"/>
      <c r="OH17" s="167"/>
      <c r="OI17" s="167"/>
      <c r="OJ17" s="167"/>
      <c r="OK17" s="167"/>
      <c r="OL17" s="167"/>
      <c r="OM17" s="167"/>
      <c r="ON17" s="167"/>
      <c r="OO17" s="167"/>
      <c r="OP17" s="167"/>
      <c r="OQ17" s="167"/>
      <c r="OR17" s="167"/>
      <c r="OS17" s="167"/>
      <c r="OT17" s="167"/>
      <c r="OU17" s="167"/>
      <c r="OV17" s="167"/>
      <c r="OW17" s="167"/>
      <c r="OX17" s="167"/>
      <c r="OY17" s="167"/>
      <c r="OZ17" s="167"/>
      <c r="PA17" s="167"/>
      <c r="PB17" s="167"/>
      <c r="PC17" s="167"/>
      <c r="PD17" s="167"/>
      <c r="PE17" s="167"/>
      <c r="PF17" s="167"/>
      <c r="PG17" s="167"/>
      <c r="PH17" s="167"/>
      <c r="PI17" s="167"/>
      <c r="PJ17" s="167"/>
      <c r="PK17" s="167"/>
      <c r="PL17" s="167"/>
      <c r="PM17" s="167"/>
      <c r="PN17" s="167"/>
      <c r="PO17" s="167"/>
      <c r="PP17" s="167"/>
      <c r="PQ17" s="167"/>
      <c r="PR17" s="167"/>
      <c r="PS17" s="167"/>
      <c r="PT17" s="167"/>
      <c r="PU17" s="167"/>
      <c r="PV17" s="167"/>
      <c r="PW17" s="167"/>
      <c r="PX17" s="167"/>
      <c r="PY17" s="167"/>
      <c r="PZ17" s="167"/>
      <c r="QA17" s="167"/>
      <c r="QB17" s="167"/>
      <c r="QC17" s="167"/>
      <c r="QD17" s="167"/>
      <c r="QE17" s="167"/>
      <c r="QF17" s="167"/>
      <c r="QG17" s="167"/>
      <c r="QH17" s="167"/>
      <c r="QI17" s="167"/>
      <c r="QJ17" s="167"/>
      <c r="QK17" s="167"/>
      <c r="QL17" s="167"/>
      <c r="QM17" s="167"/>
      <c r="QN17" s="167"/>
      <c r="QO17" s="167"/>
      <c r="QP17" s="167"/>
      <c r="QQ17" s="167"/>
      <c r="QR17" s="167"/>
      <c r="QS17" s="167"/>
      <c r="QT17" s="167"/>
      <c r="QU17" s="167"/>
      <c r="QV17" s="167"/>
      <c r="QW17" s="167"/>
      <c r="QX17" s="167"/>
      <c r="QY17" s="167"/>
      <c r="QZ17" s="167"/>
      <c r="RA17" s="167"/>
      <c r="RB17" s="167"/>
      <c r="RC17" s="167"/>
      <c r="RD17" s="167"/>
      <c r="RE17" s="167"/>
      <c r="RF17" s="167"/>
      <c r="RG17" s="167"/>
      <c r="RH17" s="167"/>
      <c r="RI17" s="167"/>
      <c r="RJ17" s="167"/>
      <c r="RK17" s="167"/>
      <c r="RL17" s="167"/>
      <c r="RM17" s="167"/>
      <c r="RN17" s="167"/>
      <c r="RO17" s="167"/>
      <c r="RP17" s="167"/>
      <c r="RQ17" s="167"/>
      <c r="RR17" s="167"/>
      <c r="RS17" s="167"/>
      <c r="RT17" s="167"/>
      <c r="RU17" s="167"/>
      <c r="RV17" s="167"/>
      <c r="RW17" s="167"/>
      <c r="RX17" s="167"/>
      <c r="RY17" s="167"/>
      <c r="RZ17" s="167"/>
      <c r="SA17" s="167"/>
      <c r="SB17" s="167"/>
      <c r="SC17" s="167"/>
      <c r="SD17" s="167"/>
      <c r="SE17" s="167"/>
      <c r="SF17" s="167"/>
      <c r="SG17" s="167"/>
      <c r="SH17" s="167"/>
      <c r="SI17" s="167"/>
      <c r="SJ17" s="167"/>
      <c r="SK17" s="167"/>
      <c r="SL17" s="167"/>
      <c r="SM17" s="167"/>
      <c r="SN17" s="167"/>
      <c r="SO17" s="167"/>
      <c r="SP17" s="167"/>
      <c r="SQ17" s="167"/>
      <c r="SR17" s="167"/>
      <c r="SS17" s="167"/>
      <c r="ST17" s="167"/>
      <c r="SU17" s="167"/>
      <c r="SV17" s="167"/>
      <c r="SW17" s="167"/>
      <c r="SX17" s="167"/>
      <c r="SY17" s="167"/>
      <c r="SZ17" s="167"/>
      <c r="TA17" s="167"/>
      <c r="TB17" s="167"/>
      <c r="TC17" s="167"/>
      <c r="TD17" s="167"/>
      <c r="TE17" s="167"/>
      <c r="TF17" s="167"/>
      <c r="TG17" s="167"/>
      <c r="TH17" s="167"/>
      <c r="TI17" s="167"/>
      <c r="TJ17" s="167"/>
      <c r="TK17" s="167"/>
      <c r="TL17" s="167"/>
      <c r="TM17" s="167"/>
      <c r="TN17" s="167"/>
      <c r="TO17" s="167"/>
      <c r="TP17" s="167"/>
      <c r="TQ17" s="167"/>
      <c r="TR17" s="167"/>
      <c r="TS17" s="167"/>
      <c r="TT17" s="167"/>
      <c r="TU17" s="167"/>
      <c r="TV17" s="167"/>
      <c r="TW17" s="167"/>
      <c r="TX17" s="167"/>
      <c r="TY17" s="167"/>
      <c r="TZ17" s="167"/>
      <c r="UA17" s="167"/>
      <c r="UB17" s="167"/>
      <c r="UC17" s="167"/>
      <c r="UD17" s="167"/>
      <c r="UE17" s="167"/>
      <c r="UF17" s="167"/>
      <c r="UG17" s="167"/>
      <c r="UH17" s="167"/>
      <c r="UI17" s="167"/>
      <c r="UJ17" s="167"/>
      <c r="UK17" s="167"/>
      <c r="UL17" s="167"/>
      <c r="UM17" s="167"/>
      <c r="UN17" s="167"/>
      <c r="UO17" s="167"/>
      <c r="UP17" s="167"/>
      <c r="UQ17" s="167"/>
      <c r="UR17" s="167"/>
      <c r="US17" s="167"/>
      <c r="UT17" s="167"/>
      <c r="UU17" s="167"/>
      <c r="UV17" s="167"/>
      <c r="UW17" s="167"/>
      <c r="UX17" s="167"/>
      <c r="UY17" s="167"/>
      <c r="UZ17" s="167"/>
      <c r="VA17" s="167"/>
      <c r="VB17" s="167"/>
      <c r="VC17" s="167"/>
      <c r="VD17" s="167"/>
      <c r="VE17" s="167"/>
      <c r="VF17" s="167"/>
      <c r="VG17" s="167"/>
      <c r="VH17" s="167"/>
      <c r="VI17" s="167"/>
      <c r="VJ17" s="167"/>
      <c r="VK17" s="167"/>
      <c r="VL17" s="167"/>
      <c r="VM17" s="167"/>
      <c r="VN17" s="167"/>
      <c r="VO17" s="167"/>
      <c r="VP17" s="167"/>
      <c r="VQ17" s="167"/>
      <c r="VR17" s="167"/>
      <c r="VS17" s="167"/>
      <c r="VT17" s="167"/>
      <c r="VU17" s="167"/>
      <c r="VV17" s="167"/>
      <c r="VW17" s="167"/>
      <c r="VX17" s="167"/>
      <c r="VY17" s="167"/>
      <c r="VZ17" s="167"/>
      <c r="WA17" s="167"/>
      <c r="WB17" s="167"/>
      <c r="WC17" s="167"/>
      <c r="WD17" s="167"/>
      <c r="WE17" s="167"/>
      <c r="WF17" s="167"/>
      <c r="WG17" s="167"/>
      <c r="WH17" s="167"/>
      <c r="WI17" s="167"/>
      <c r="WJ17" s="167"/>
      <c r="WK17" s="167"/>
      <c r="WL17" s="167"/>
      <c r="WM17" s="167"/>
      <c r="WN17" s="167"/>
      <c r="WO17" s="167"/>
      <c r="WP17" s="167"/>
      <c r="WQ17" s="167"/>
      <c r="WR17" s="167"/>
      <c r="WS17" s="167"/>
      <c r="WT17" s="167"/>
      <c r="WU17" s="167"/>
      <c r="WV17" s="167"/>
      <c r="WW17" s="167"/>
      <c r="WX17" s="167"/>
      <c r="WY17" s="167"/>
      <c r="WZ17" s="167"/>
      <c r="XA17" s="167"/>
      <c r="XB17" s="167"/>
      <c r="XC17" s="167"/>
      <c r="XD17" s="167"/>
      <c r="XE17" s="167"/>
      <c r="XF17" s="167"/>
      <c r="XG17" s="167"/>
      <c r="XH17" s="167"/>
      <c r="XI17" s="167"/>
      <c r="XJ17" s="167"/>
      <c r="XK17" s="167"/>
      <c r="XL17" s="167"/>
      <c r="XM17" s="167"/>
      <c r="XN17" s="167"/>
      <c r="XO17" s="167"/>
      <c r="XP17" s="167"/>
      <c r="XQ17" s="167"/>
      <c r="XR17" s="167"/>
      <c r="XS17" s="167"/>
      <c r="XT17" s="167"/>
      <c r="XU17" s="167"/>
      <c r="XV17" s="167"/>
      <c r="XW17" s="167"/>
      <c r="XX17" s="167"/>
      <c r="XY17" s="167"/>
      <c r="XZ17" s="167"/>
      <c r="YA17" s="167"/>
      <c r="YB17" s="167"/>
      <c r="YC17" s="167"/>
      <c r="YD17" s="167"/>
      <c r="YE17" s="167"/>
      <c r="YF17" s="167"/>
      <c r="YG17" s="167"/>
      <c r="YH17" s="167"/>
      <c r="YI17" s="167"/>
      <c r="YJ17" s="167"/>
      <c r="YK17" s="167"/>
      <c r="YL17" s="167"/>
      <c r="YM17" s="167"/>
      <c r="YN17" s="167"/>
      <c r="YO17" s="167"/>
      <c r="YP17" s="167"/>
      <c r="YQ17" s="167"/>
      <c r="YR17" s="167"/>
      <c r="YS17" s="167"/>
      <c r="YT17" s="167"/>
      <c r="YU17" s="167"/>
      <c r="YV17" s="167"/>
      <c r="YW17" s="167"/>
      <c r="YX17" s="167"/>
      <c r="YY17" s="167"/>
      <c r="YZ17" s="167"/>
      <c r="ZA17" s="167"/>
      <c r="ZB17" s="167"/>
      <c r="ZC17" s="167"/>
      <c r="ZD17" s="167"/>
      <c r="ZE17" s="167"/>
      <c r="ZF17" s="167"/>
      <c r="ZG17" s="167"/>
      <c r="ZH17" s="167"/>
      <c r="ZI17" s="167"/>
      <c r="ZJ17" s="167"/>
      <c r="ZK17" s="167"/>
      <c r="ZL17" s="167"/>
      <c r="ZM17" s="167"/>
      <c r="ZN17" s="167"/>
      <c r="ZO17" s="167"/>
      <c r="ZP17" s="167"/>
      <c r="ZQ17" s="167"/>
      <c r="ZR17" s="167"/>
      <c r="ZS17" s="167"/>
      <c r="ZT17" s="167"/>
      <c r="ZU17" s="167"/>
      <c r="ZV17" s="167"/>
      <c r="ZW17" s="167"/>
      <c r="ZX17" s="167"/>
      <c r="ZY17" s="167"/>
      <c r="ZZ17" s="167"/>
      <c r="AAA17" s="167"/>
      <c r="AAB17" s="167"/>
    </row>
    <row r="18" spans="2:704" ht="18.75" customHeight="1">
      <c r="B18" s="170"/>
      <c r="C18" s="171"/>
      <c r="D18" s="170"/>
      <c r="E18" s="170"/>
      <c r="F18" s="170"/>
      <c r="G18" s="170"/>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c r="GC18" s="167"/>
      <c r="GD18" s="167"/>
      <c r="GE18" s="167"/>
      <c r="GF18" s="167"/>
      <c r="GG18" s="167"/>
      <c r="GH18" s="167"/>
      <c r="GI18" s="167"/>
      <c r="GJ18" s="167"/>
      <c r="GK18" s="167"/>
      <c r="GL18" s="167"/>
      <c r="GM18" s="167"/>
      <c r="GN18" s="167"/>
      <c r="GO18" s="167"/>
      <c r="GP18" s="167"/>
      <c r="GQ18" s="167"/>
      <c r="GR18" s="167"/>
      <c r="GS18" s="167"/>
      <c r="GT18" s="167"/>
      <c r="GU18" s="167"/>
      <c r="GV18" s="167"/>
      <c r="GW18" s="167"/>
      <c r="GX18" s="167"/>
      <c r="GY18" s="167"/>
      <c r="GZ18" s="167"/>
      <c r="HA18" s="167"/>
      <c r="HB18" s="167"/>
      <c r="HC18" s="167"/>
      <c r="HD18" s="167"/>
      <c r="HE18" s="167"/>
      <c r="HF18" s="167"/>
      <c r="HG18" s="167"/>
      <c r="HH18" s="167"/>
      <c r="HI18" s="167"/>
      <c r="HJ18" s="167"/>
      <c r="HK18" s="167"/>
      <c r="HL18" s="167"/>
      <c r="HM18" s="167"/>
      <c r="HN18" s="167"/>
      <c r="HO18" s="167"/>
      <c r="HP18" s="167"/>
      <c r="HQ18" s="167"/>
      <c r="HR18" s="167"/>
      <c r="HS18" s="167"/>
      <c r="HT18" s="167"/>
      <c r="HU18" s="167"/>
      <c r="HV18" s="167"/>
      <c r="HW18" s="167"/>
      <c r="HX18" s="167"/>
      <c r="HY18" s="167"/>
      <c r="HZ18" s="167"/>
      <c r="IA18" s="167"/>
      <c r="IB18" s="167"/>
      <c r="IC18" s="167"/>
      <c r="ID18" s="167"/>
      <c r="IE18" s="167"/>
      <c r="IF18" s="167"/>
      <c r="IG18" s="167"/>
      <c r="IH18" s="167"/>
      <c r="II18" s="167"/>
      <c r="IJ18" s="167"/>
      <c r="IK18" s="167"/>
      <c r="IL18" s="167"/>
      <c r="IM18" s="167"/>
      <c r="IN18" s="167"/>
      <c r="IO18" s="167"/>
      <c r="IP18" s="167"/>
      <c r="IQ18" s="167"/>
      <c r="IR18" s="167"/>
      <c r="IS18" s="167"/>
      <c r="IT18" s="167"/>
      <c r="IU18" s="167"/>
      <c r="IV18" s="167"/>
      <c r="IW18" s="167"/>
      <c r="IX18" s="167"/>
      <c r="IY18" s="167"/>
      <c r="IZ18" s="167"/>
      <c r="JA18" s="167"/>
      <c r="JB18" s="167"/>
      <c r="JC18" s="167"/>
      <c r="JD18" s="167"/>
      <c r="JE18" s="167"/>
      <c r="JF18" s="167"/>
      <c r="JG18" s="167"/>
      <c r="JH18" s="167"/>
      <c r="JI18" s="167"/>
      <c r="JJ18" s="167"/>
      <c r="JK18" s="167"/>
      <c r="JL18" s="167"/>
      <c r="JM18" s="167"/>
      <c r="JN18" s="167"/>
      <c r="JO18" s="167"/>
      <c r="JP18" s="167"/>
      <c r="JQ18" s="167"/>
      <c r="JR18" s="167"/>
      <c r="JS18" s="167"/>
      <c r="JT18" s="167"/>
      <c r="JU18" s="167"/>
      <c r="JV18" s="167"/>
      <c r="JW18" s="167"/>
      <c r="JX18" s="167"/>
      <c r="JY18" s="167"/>
      <c r="JZ18" s="167"/>
      <c r="KA18" s="167"/>
      <c r="KB18" s="167"/>
      <c r="KC18" s="167"/>
      <c r="KD18" s="167"/>
      <c r="KE18" s="167"/>
      <c r="KF18" s="167"/>
      <c r="KG18" s="167"/>
      <c r="KH18" s="167"/>
      <c r="KI18" s="167"/>
      <c r="KJ18" s="167"/>
      <c r="KK18" s="167"/>
      <c r="KL18" s="167"/>
      <c r="KM18" s="167"/>
      <c r="KN18" s="167"/>
      <c r="KO18" s="167"/>
      <c r="KP18" s="167"/>
      <c r="KQ18" s="167"/>
      <c r="KR18" s="167"/>
      <c r="KS18" s="167"/>
      <c r="KT18" s="167"/>
      <c r="KU18" s="167"/>
      <c r="KV18" s="167"/>
      <c r="KW18" s="167"/>
      <c r="KX18" s="167"/>
      <c r="KY18" s="167"/>
      <c r="KZ18" s="167"/>
      <c r="LA18" s="167"/>
      <c r="LB18" s="167"/>
      <c r="LC18" s="167"/>
      <c r="LD18" s="167"/>
      <c r="LE18" s="167"/>
      <c r="LF18" s="167"/>
      <c r="LG18" s="167"/>
      <c r="LH18" s="167"/>
      <c r="LI18" s="167"/>
      <c r="LJ18" s="167"/>
      <c r="LK18" s="167"/>
      <c r="LL18" s="167"/>
      <c r="LM18" s="167"/>
      <c r="LN18" s="167"/>
      <c r="LO18" s="167"/>
      <c r="LP18" s="167"/>
      <c r="LQ18" s="167"/>
      <c r="LR18" s="167"/>
      <c r="LS18" s="167"/>
      <c r="LT18" s="167"/>
      <c r="LU18" s="167"/>
      <c r="LV18" s="167"/>
      <c r="LW18" s="167"/>
      <c r="LX18" s="167"/>
      <c r="LY18" s="167"/>
      <c r="LZ18" s="167"/>
      <c r="MA18" s="167"/>
      <c r="MB18" s="167"/>
      <c r="MC18" s="167"/>
      <c r="MD18" s="167"/>
      <c r="ME18" s="167"/>
      <c r="MF18" s="167"/>
      <c r="MG18" s="167"/>
      <c r="MH18" s="167"/>
      <c r="MI18" s="167"/>
      <c r="MJ18" s="167"/>
      <c r="MK18" s="167"/>
      <c r="ML18" s="167"/>
      <c r="MM18" s="167"/>
      <c r="MN18" s="167"/>
      <c r="MO18" s="167"/>
      <c r="MP18" s="167"/>
      <c r="MQ18" s="167"/>
      <c r="MR18" s="167"/>
      <c r="MS18" s="167"/>
      <c r="MT18" s="167"/>
      <c r="MU18" s="167"/>
      <c r="MV18" s="167"/>
      <c r="MW18" s="167"/>
      <c r="MX18" s="167"/>
      <c r="MY18" s="167"/>
      <c r="MZ18" s="167"/>
      <c r="NA18" s="167"/>
      <c r="NB18" s="167"/>
      <c r="NC18" s="167"/>
      <c r="ND18" s="167"/>
      <c r="NE18" s="167"/>
      <c r="NF18" s="167"/>
      <c r="NG18" s="167"/>
      <c r="NH18" s="167"/>
      <c r="NI18" s="167"/>
      <c r="NJ18" s="167"/>
      <c r="NK18" s="167"/>
      <c r="NL18" s="167"/>
      <c r="NM18" s="167"/>
      <c r="NN18" s="167"/>
      <c r="NO18" s="167"/>
      <c r="NP18" s="167"/>
      <c r="NQ18" s="167"/>
      <c r="NR18" s="167"/>
      <c r="NS18" s="167"/>
      <c r="NT18" s="167"/>
      <c r="NU18" s="167"/>
      <c r="NV18" s="167"/>
      <c r="NW18" s="167"/>
      <c r="NX18" s="167"/>
      <c r="NY18" s="167"/>
      <c r="NZ18" s="167"/>
      <c r="OA18" s="167"/>
      <c r="OB18" s="167"/>
      <c r="OC18" s="167"/>
      <c r="OD18" s="167"/>
      <c r="OE18" s="167"/>
      <c r="OF18" s="167"/>
      <c r="OG18" s="167"/>
      <c r="OH18" s="167"/>
      <c r="OI18" s="167"/>
      <c r="OJ18" s="167"/>
      <c r="OK18" s="167"/>
      <c r="OL18" s="167"/>
      <c r="OM18" s="167"/>
      <c r="ON18" s="167"/>
      <c r="OO18" s="167"/>
      <c r="OP18" s="167"/>
      <c r="OQ18" s="167"/>
      <c r="OR18" s="167"/>
      <c r="OS18" s="167"/>
      <c r="OT18" s="167"/>
      <c r="OU18" s="167"/>
      <c r="OV18" s="167"/>
      <c r="OW18" s="167"/>
      <c r="OX18" s="167"/>
      <c r="OY18" s="167"/>
      <c r="OZ18" s="167"/>
      <c r="PA18" s="167"/>
      <c r="PB18" s="167"/>
      <c r="PC18" s="167"/>
      <c r="PD18" s="167"/>
      <c r="PE18" s="167"/>
      <c r="PF18" s="167"/>
      <c r="PG18" s="167"/>
      <c r="PH18" s="167"/>
      <c r="PI18" s="167"/>
      <c r="PJ18" s="167"/>
      <c r="PK18" s="167"/>
      <c r="PL18" s="167"/>
      <c r="PM18" s="167"/>
      <c r="PN18" s="167"/>
      <c r="PO18" s="167"/>
      <c r="PP18" s="167"/>
      <c r="PQ18" s="167"/>
      <c r="PR18" s="167"/>
      <c r="PS18" s="167"/>
      <c r="PT18" s="167"/>
      <c r="PU18" s="167"/>
      <c r="PV18" s="167"/>
      <c r="PW18" s="167"/>
      <c r="PX18" s="167"/>
      <c r="PY18" s="167"/>
      <c r="PZ18" s="167"/>
      <c r="QA18" s="167"/>
      <c r="QB18" s="167"/>
      <c r="QC18" s="167"/>
      <c r="QD18" s="167"/>
      <c r="QE18" s="167"/>
      <c r="QF18" s="167"/>
      <c r="QG18" s="167"/>
      <c r="QH18" s="167"/>
      <c r="QI18" s="167"/>
      <c r="QJ18" s="167"/>
      <c r="QK18" s="167"/>
      <c r="QL18" s="167"/>
      <c r="QM18" s="167"/>
      <c r="QN18" s="167"/>
      <c r="QO18" s="167"/>
      <c r="QP18" s="167"/>
      <c r="QQ18" s="167"/>
      <c r="QR18" s="167"/>
      <c r="QS18" s="167"/>
      <c r="QT18" s="167"/>
      <c r="QU18" s="167"/>
      <c r="QV18" s="167"/>
      <c r="QW18" s="167"/>
      <c r="QX18" s="167"/>
      <c r="QY18" s="167"/>
      <c r="QZ18" s="167"/>
      <c r="RA18" s="167"/>
      <c r="RB18" s="167"/>
      <c r="RC18" s="167"/>
      <c r="RD18" s="167"/>
      <c r="RE18" s="167"/>
      <c r="RF18" s="167"/>
      <c r="RG18" s="167"/>
      <c r="RH18" s="167"/>
      <c r="RI18" s="167"/>
      <c r="RJ18" s="167"/>
      <c r="RK18" s="167"/>
      <c r="RL18" s="167"/>
      <c r="RM18" s="167"/>
      <c r="RN18" s="167"/>
      <c r="RO18" s="167"/>
      <c r="RP18" s="167"/>
      <c r="RQ18" s="167"/>
      <c r="RR18" s="167"/>
      <c r="RS18" s="167"/>
      <c r="RT18" s="167"/>
      <c r="RU18" s="167"/>
      <c r="RV18" s="167"/>
      <c r="RW18" s="167"/>
      <c r="RX18" s="167"/>
      <c r="RY18" s="167"/>
      <c r="RZ18" s="167"/>
      <c r="SA18" s="167"/>
      <c r="SB18" s="167"/>
      <c r="SC18" s="167"/>
      <c r="SD18" s="167"/>
      <c r="SE18" s="167"/>
      <c r="SF18" s="167"/>
      <c r="SG18" s="167"/>
      <c r="SH18" s="167"/>
      <c r="SI18" s="167"/>
      <c r="SJ18" s="167"/>
      <c r="SK18" s="167"/>
      <c r="SL18" s="167"/>
      <c r="SM18" s="167"/>
      <c r="SN18" s="167"/>
      <c r="SO18" s="167"/>
      <c r="SP18" s="167"/>
      <c r="SQ18" s="167"/>
      <c r="SR18" s="167"/>
      <c r="SS18" s="167"/>
      <c r="ST18" s="167"/>
      <c r="SU18" s="167"/>
      <c r="SV18" s="167"/>
      <c r="SW18" s="167"/>
      <c r="SX18" s="167"/>
      <c r="SY18" s="167"/>
      <c r="SZ18" s="167"/>
      <c r="TA18" s="167"/>
      <c r="TB18" s="167"/>
      <c r="TC18" s="167"/>
      <c r="TD18" s="167"/>
      <c r="TE18" s="167"/>
      <c r="TF18" s="167"/>
      <c r="TG18" s="167"/>
      <c r="TH18" s="167"/>
      <c r="TI18" s="167"/>
      <c r="TJ18" s="167"/>
      <c r="TK18" s="167"/>
      <c r="TL18" s="167"/>
      <c r="TM18" s="167"/>
      <c r="TN18" s="167"/>
      <c r="TO18" s="167"/>
      <c r="TP18" s="167"/>
      <c r="TQ18" s="167"/>
      <c r="TR18" s="167"/>
      <c r="TS18" s="167"/>
      <c r="TT18" s="167"/>
      <c r="TU18" s="167"/>
      <c r="TV18" s="167"/>
      <c r="TW18" s="167"/>
      <c r="TX18" s="167"/>
      <c r="TY18" s="167"/>
      <c r="TZ18" s="167"/>
      <c r="UA18" s="167"/>
      <c r="UB18" s="167"/>
      <c r="UC18" s="167"/>
      <c r="UD18" s="167"/>
      <c r="UE18" s="167"/>
      <c r="UF18" s="167"/>
      <c r="UG18" s="167"/>
      <c r="UH18" s="167"/>
      <c r="UI18" s="167"/>
      <c r="UJ18" s="167"/>
      <c r="UK18" s="167"/>
      <c r="UL18" s="167"/>
      <c r="UM18" s="167"/>
      <c r="UN18" s="167"/>
      <c r="UO18" s="167"/>
      <c r="UP18" s="167"/>
      <c r="UQ18" s="167"/>
      <c r="UR18" s="167"/>
      <c r="US18" s="167"/>
      <c r="UT18" s="167"/>
      <c r="UU18" s="167"/>
      <c r="UV18" s="167"/>
      <c r="UW18" s="167"/>
      <c r="UX18" s="167"/>
      <c r="UY18" s="167"/>
      <c r="UZ18" s="167"/>
      <c r="VA18" s="167"/>
      <c r="VB18" s="167"/>
      <c r="VC18" s="167"/>
      <c r="VD18" s="167"/>
      <c r="VE18" s="167"/>
      <c r="VF18" s="167"/>
      <c r="VG18" s="167"/>
      <c r="VH18" s="167"/>
      <c r="VI18" s="167"/>
      <c r="VJ18" s="167"/>
      <c r="VK18" s="167"/>
      <c r="VL18" s="167"/>
      <c r="VM18" s="167"/>
      <c r="VN18" s="167"/>
      <c r="VO18" s="167"/>
      <c r="VP18" s="167"/>
      <c r="VQ18" s="167"/>
      <c r="VR18" s="167"/>
      <c r="VS18" s="167"/>
      <c r="VT18" s="167"/>
      <c r="VU18" s="167"/>
      <c r="VV18" s="167"/>
      <c r="VW18" s="167"/>
      <c r="VX18" s="167"/>
      <c r="VY18" s="167"/>
      <c r="VZ18" s="167"/>
      <c r="WA18" s="167"/>
      <c r="WB18" s="167"/>
      <c r="WC18" s="167"/>
      <c r="WD18" s="167"/>
      <c r="WE18" s="167"/>
      <c r="WF18" s="167"/>
      <c r="WG18" s="167"/>
      <c r="WH18" s="167"/>
      <c r="WI18" s="167"/>
      <c r="WJ18" s="167"/>
      <c r="WK18" s="167"/>
      <c r="WL18" s="167"/>
      <c r="WM18" s="167"/>
      <c r="WN18" s="167"/>
      <c r="WO18" s="167"/>
      <c r="WP18" s="167"/>
      <c r="WQ18" s="167"/>
      <c r="WR18" s="167"/>
      <c r="WS18" s="167"/>
      <c r="WT18" s="167"/>
      <c r="WU18" s="167"/>
      <c r="WV18" s="167"/>
      <c r="WW18" s="167"/>
      <c r="WX18" s="167"/>
      <c r="WY18" s="167"/>
      <c r="WZ18" s="167"/>
      <c r="XA18" s="167"/>
      <c r="XB18" s="167"/>
      <c r="XC18" s="167"/>
      <c r="XD18" s="167"/>
      <c r="XE18" s="167"/>
      <c r="XF18" s="167"/>
      <c r="XG18" s="167"/>
      <c r="XH18" s="167"/>
      <c r="XI18" s="167"/>
      <c r="XJ18" s="167"/>
      <c r="XK18" s="167"/>
      <c r="XL18" s="167"/>
      <c r="XM18" s="167"/>
      <c r="XN18" s="167"/>
      <c r="XO18" s="167"/>
      <c r="XP18" s="167"/>
      <c r="XQ18" s="167"/>
      <c r="XR18" s="167"/>
      <c r="XS18" s="167"/>
      <c r="XT18" s="167"/>
      <c r="XU18" s="167"/>
      <c r="XV18" s="167"/>
      <c r="XW18" s="167"/>
      <c r="XX18" s="167"/>
      <c r="XY18" s="167"/>
      <c r="XZ18" s="167"/>
      <c r="YA18" s="167"/>
      <c r="YB18" s="167"/>
      <c r="YC18" s="167"/>
      <c r="YD18" s="167"/>
      <c r="YE18" s="167"/>
      <c r="YF18" s="167"/>
      <c r="YG18" s="167"/>
      <c r="YH18" s="167"/>
      <c r="YI18" s="167"/>
      <c r="YJ18" s="167"/>
      <c r="YK18" s="167"/>
      <c r="YL18" s="167"/>
      <c r="YM18" s="167"/>
      <c r="YN18" s="167"/>
      <c r="YO18" s="167"/>
      <c r="YP18" s="167"/>
      <c r="YQ18" s="167"/>
      <c r="YR18" s="167"/>
      <c r="YS18" s="167"/>
      <c r="YT18" s="167"/>
      <c r="YU18" s="167"/>
      <c r="YV18" s="167"/>
      <c r="YW18" s="167"/>
      <c r="YX18" s="167"/>
      <c r="YY18" s="167"/>
      <c r="YZ18" s="167"/>
      <c r="ZA18" s="167"/>
      <c r="ZB18" s="167"/>
      <c r="ZC18" s="167"/>
      <c r="ZD18" s="167"/>
      <c r="ZE18" s="167"/>
      <c r="ZF18" s="167"/>
      <c r="ZG18" s="167"/>
      <c r="ZH18" s="167"/>
      <c r="ZI18" s="167"/>
      <c r="ZJ18" s="167"/>
      <c r="ZK18" s="167"/>
      <c r="ZL18" s="167"/>
      <c r="ZM18" s="167"/>
      <c r="ZN18" s="167"/>
      <c r="ZO18" s="167"/>
      <c r="ZP18" s="167"/>
      <c r="ZQ18" s="167"/>
      <c r="ZR18" s="167"/>
      <c r="ZS18" s="167"/>
      <c r="ZT18" s="167"/>
      <c r="ZU18" s="167"/>
      <c r="ZV18" s="167"/>
      <c r="ZW18" s="167"/>
      <c r="ZX18" s="167"/>
      <c r="ZY18" s="167"/>
      <c r="ZZ18" s="167"/>
      <c r="AAA18" s="167"/>
      <c r="AAB18" s="167"/>
    </row>
    <row r="19" spans="2:704" ht="18.75" customHeight="1">
      <c r="B19" s="170"/>
      <c r="C19" s="171"/>
      <c r="D19" s="170"/>
      <c r="E19" s="170"/>
      <c r="F19" s="170"/>
      <c r="G19" s="170"/>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c r="AAA19" s="167"/>
      <c r="AAB19" s="167"/>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0" zoomScaleNormal="100" zoomScaleSheetLayoutView="100" workbookViewId="0">
      <selection activeCell="J18" sqref="J18"/>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163" customFormat="1" ht="24.95" customHeight="1">
      <c r="B1" s="162"/>
      <c r="C1" s="162"/>
      <c r="D1" s="162"/>
      <c r="E1" s="162"/>
      <c r="F1" s="162"/>
      <c r="G1" s="162"/>
      <c r="H1" s="162"/>
    </row>
    <row r="2" spans="2:702" s="163" customFormat="1" ht="24.95" customHeight="1">
      <c r="B2" s="298" t="s">
        <v>76</v>
      </c>
      <c r="C2" s="298"/>
      <c r="D2" s="298"/>
      <c r="E2" s="298"/>
      <c r="F2" s="298"/>
      <c r="G2" s="298"/>
      <c r="H2" s="298"/>
    </row>
    <row r="3" spans="2:702" s="164" customFormat="1" ht="39.950000000000003" customHeight="1">
      <c r="B3" s="299"/>
      <c r="C3" s="299"/>
      <c r="D3" s="299"/>
      <c r="E3" s="299"/>
      <c r="F3" s="299"/>
      <c r="G3" s="299"/>
      <c r="H3" s="299"/>
    </row>
    <row r="4" spans="2:702" s="164" customFormat="1" ht="12" customHeight="1">
      <c r="B4" s="194"/>
      <c r="C4" s="194"/>
      <c r="D4" s="194"/>
      <c r="E4" s="194"/>
      <c r="F4" s="194"/>
      <c r="G4" s="194"/>
      <c r="H4" s="194"/>
    </row>
    <row r="5" spans="2:702" ht="19.5" customHeight="1">
      <c r="B5" s="300" t="s">
        <v>80</v>
      </c>
      <c r="C5" s="300"/>
      <c r="D5" s="300"/>
      <c r="E5" s="300"/>
      <c r="F5" s="300"/>
      <c r="G5" s="300"/>
      <c r="H5" s="300"/>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KW5" s="167"/>
      <c r="KX5" s="167"/>
      <c r="KY5" s="167"/>
      <c r="KZ5" s="167"/>
      <c r="LA5" s="167"/>
      <c r="LB5" s="167"/>
      <c r="LC5" s="167"/>
      <c r="LD5" s="167"/>
      <c r="LE5" s="167"/>
      <c r="LF5" s="167"/>
      <c r="LG5" s="167"/>
      <c r="LH5" s="167"/>
      <c r="LI5" s="167"/>
      <c r="LJ5" s="167"/>
      <c r="LK5" s="167"/>
      <c r="LL5" s="167"/>
      <c r="LM5" s="167"/>
      <c r="LN5" s="167"/>
      <c r="LO5" s="167"/>
      <c r="LP5" s="167"/>
      <c r="LQ5" s="167"/>
      <c r="LR5" s="167"/>
      <c r="LS5" s="167"/>
      <c r="LT5" s="167"/>
      <c r="LU5" s="167"/>
      <c r="LV5" s="167"/>
      <c r="LW5" s="167"/>
      <c r="LX5" s="167"/>
      <c r="LY5" s="167"/>
      <c r="LZ5" s="167"/>
      <c r="MA5" s="167"/>
      <c r="MB5" s="167"/>
      <c r="MC5" s="167"/>
      <c r="MD5" s="167"/>
      <c r="ME5" s="167"/>
      <c r="MF5" s="167"/>
      <c r="MG5" s="167"/>
      <c r="MH5" s="167"/>
      <c r="MI5" s="167"/>
      <c r="MJ5" s="167"/>
      <c r="MK5" s="167"/>
      <c r="ML5" s="167"/>
      <c r="MM5" s="167"/>
      <c r="MN5" s="167"/>
      <c r="MO5" s="167"/>
      <c r="MP5" s="167"/>
      <c r="MQ5" s="167"/>
      <c r="MR5" s="167"/>
      <c r="MS5" s="167"/>
      <c r="MT5" s="167"/>
      <c r="MU5" s="167"/>
      <c r="MV5" s="167"/>
      <c r="MW5" s="167"/>
      <c r="MX5" s="167"/>
      <c r="MY5" s="167"/>
      <c r="MZ5" s="167"/>
      <c r="NA5" s="167"/>
      <c r="NB5" s="167"/>
      <c r="NC5" s="167"/>
      <c r="ND5" s="167"/>
      <c r="NE5" s="167"/>
      <c r="NF5" s="167"/>
      <c r="NG5" s="167"/>
      <c r="NH5" s="167"/>
      <c r="NI5" s="167"/>
      <c r="NJ5" s="167"/>
      <c r="NK5" s="167"/>
      <c r="NL5" s="167"/>
      <c r="NM5" s="167"/>
      <c r="NN5" s="167"/>
      <c r="NO5" s="167"/>
      <c r="NP5" s="167"/>
      <c r="NQ5" s="167"/>
      <c r="NR5" s="167"/>
      <c r="NS5" s="167"/>
      <c r="NT5" s="167"/>
      <c r="NU5" s="167"/>
      <c r="NV5" s="167"/>
      <c r="NW5" s="167"/>
      <c r="NX5" s="167"/>
      <c r="NY5" s="167"/>
      <c r="NZ5" s="167"/>
      <c r="OA5" s="167"/>
      <c r="OB5" s="167"/>
      <c r="OC5" s="167"/>
      <c r="OD5" s="167"/>
      <c r="OE5" s="167"/>
      <c r="OF5" s="167"/>
      <c r="OG5" s="167"/>
      <c r="OH5" s="167"/>
      <c r="OI5" s="167"/>
      <c r="OJ5" s="167"/>
      <c r="OK5" s="167"/>
      <c r="OL5" s="167"/>
      <c r="OM5" s="167"/>
      <c r="ON5" s="167"/>
      <c r="OO5" s="167"/>
      <c r="OP5" s="167"/>
      <c r="OQ5" s="167"/>
      <c r="OR5" s="167"/>
      <c r="OS5" s="167"/>
      <c r="OT5" s="167"/>
      <c r="OU5" s="167"/>
      <c r="OV5" s="167"/>
      <c r="OW5" s="167"/>
      <c r="OX5" s="167"/>
      <c r="OY5" s="167"/>
      <c r="OZ5" s="167"/>
      <c r="PA5" s="167"/>
      <c r="PB5" s="167"/>
      <c r="PC5" s="167"/>
      <c r="PD5" s="167"/>
      <c r="PE5" s="167"/>
      <c r="PF5" s="167"/>
      <c r="PG5" s="167"/>
      <c r="PH5" s="167"/>
      <c r="PI5" s="167"/>
      <c r="PJ5" s="167"/>
      <c r="PK5" s="167"/>
      <c r="PL5" s="167"/>
      <c r="PM5" s="167"/>
      <c r="PN5" s="167"/>
      <c r="PO5" s="167"/>
      <c r="PP5" s="167"/>
      <c r="PQ5" s="167"/>
      <c r="PR5" s="167"/>
      <c r="PS5" s="167"/>
      <c r="PT5" s="167"/>
      <c r="PU5" s="167"/>
      <c r="PV5" s="167"/>
      <c r="PW5" s="167"/>
      <c r="PX5" s="167"/>
      <c r="PY5" s="167"/>
      <c r="PZ5" s="167"/>
      <c r="QA5" s="167"/>
      <c r="QB5" s="167"/>
      <c r="QC5" s="167"/>
      <c r="QD5" s="167"/>
      <c r="QE5" s="167"/>
      <c r="QF5" s="167"/>
      <c r="QG5" s="167"/>
      <c r="QH5" s="167"/>
      <c r="QI5" s="167"/>
      <c r="QJ5" s="167"/>
      <c r="QK5" s="167"/>
      <c r="QL5" s="167"/>
      <c r="QM5" s="167"/>
      <c r="QN5" s="167"/>
      <c r="QO5" s="167"/>
      <c r="QP5" s="167"/>
      <c r="QQ5" s="167"/>
      <c r="QR5" s="167"/>
      <c r="QS5" s="167"/>
      <c r="QT5" s="167"/>
      <c r="QU5" s="167"/>
      <c r="QV5" s="167"/>
      <c r="QW5" s="167"/>
      <c r="QX5" s="167"/>
      <c r="QY5" s="167"/>
      <c r="QZ5" s="167"/>
      <c r="RA5" s="167"/>
      <c r="RB5" s="167"/>
      <c r="RC5" s="167"/>
      <c r="RD5" s="167"/>
      <c r="RE5" s="167"/>
      <c r="RF5" s="167"/>
      <c r="RG5" s="167"/>
      <c r="RH5" s="167"/>
      <c r="RI5" s="167"/>
      <c r="RJ5" s="167"/>
      <c r="RK5" s="167"/>
      <c r="RL5" s="167"/>
      <c r="RM5" s="167"/>
      <c r="RN5" s="167"/>
      <c r="RO5" s="167"/>
      <c r="RP5" s="167"/>
      <c r="RQ5" s="167"/>
      <c r="RR5" s="167"/>
      <c r="RS5" s="167"/>
      <c r="RT5" s="167"/>
      <c r="RU5" s="167"/>
      <c r="RV5" s="167"/>
      <c r="RW5" s="167"/>
      <c r="RX5" s="167"/>
      <c r="RY5" s="167"/>
      <c r="RZ5" s="167"/>
      <c r="SA5" s="167"/>
      <c r="SB5" s="167"/>
      <c r="SC5" s="167"/>
      <c r="SD5" s="167"/>
      <c r="SE5" s="167"/>
      <c r="SF5" s="167"/>
      <c r="SG5" s="167"/>
      <c r="SH5" s="167"/>
      <c r="SI5" s="167"/>
      <c r="SJ5" s="167"/>
      <c r="SK5" s="167"/>
      <c r="SL5" s="167"/>
      <c r="SM5" s="167"/>
      <c r="SN5" s="167"/>
      <c r="SO5" s="167"/>
      <c r="SP5" s="167"/>
      <c r="SQ5" s="167"/>
      <c r="SR5" s="167"/>
      <c r="SS5" s="167"/>
      <c r="ST5" s="167"/>
      <c r="SU5" s="167"/>
      <c r="SV5" s="167"/>
      <c r="SW5" s="167"/>
      <c r="SX5" s="167"/>
      <c r="SY5" s="167"/>
      <c r="SZ5" s="167"/>
      <c r="TA5" s="167"/>
      <c r="TB5" s="167"/>
      <c r="TC5" s="167"/>
      <c r="TD5" s="167"/>
      <c r="TE5" s="167"/>
      <c r="TF5" s="167"/>
      <c r="TG5" s="167"/>
      <c r="TH5" s="167"/>
      <c r="TI5" s="167"/>
      <c r="TJ5" s="167"/>
      <c r="TK5" s="167"/>
      <c r="TL5" s="167"/>
      <c r="TM5" s="167"/>
      <c r="TN5" s="167"/>
      <c r="TO5" s="167"/>
      <c r="TP5" s="167"/>
      <c r="TQ5" s="167"/>
      <c r="TR5" s="167"/>
      <c r="TS5" s="167"/>
      <c r="TT5" s="167"/>
      <c r="TU5" s="167"/>
      <c r="TV5" s="167"/>
      <c r="TW5" s="167"/>
      <c r="TX5" s="167"/>
      <c r="TY5" s="167"/>
      <c r="TZ5" s="167"/>
      <c r="UA5" s="167"/>
      <c r="UB5" s="167"/>
      <c r="UC5" s="167"/>
      <c r="UD5" s="167"/>
      <c r="UE5" s="167"/>
      <c r="UF5" s="167"/>
      <c r="UG5" s="167"/>
      <c r="UH5" s="167"/>
      <c r="UI5" s="167"/>
      <c r="UJ5" s="167"/>
      <c r="UK5" s="167"/>
      <c r="UL5" s="167"/>
      <c r="UM5" s="167"/>
      <c r="UN5" s="167"/>
      <c r="UO5" s="167"/>
      <c r="UP5" s="167"/>
      <c r="UQ5" s="167"/>
      <c r="UR5" s="167"/>
      <c r="US5" s="167"/>
      <c r="UT5" s="167"/>
      <c r="UU5" s="167"/>
      <c r="UV5" s="167"/>
      <c r="UW5" s="167"/>
      <c r="UX5" s="167"/>
      <c r="UY5" s="167"/>
      <c r="UZ5" s="167"/>
      <c r="VA5" s="167"/>
      <c r="VB5" s="167"/>
      <c r="VC5" s="167"/>
      <c r="VD5" s="167"/>
      <c r="VE5" s="167"/>
      <c r="VF5" s="167"/>
      <c r="VG5" s="167"/>
      <c r="VH5" s="167"/>
      <c r="VI5" s="167"/>
      <c r="VJ5" s="167"/>
      <c r="VK5" s="167"/>
      <c r="VL5" s="167"/>
      <c r="VM5" s="167"/>
      <c r="VN5" s="167"/>
      <c r="VO5" s="167"/>
      <c r="VP5" s="167"/>
      <c r="VQ5" s="167"/>
      <c r="VR5" s="167"/>
      <c r="VS5" s="167"/>
      <c r="VT5" s="167"/>
      <c r="VU5" s="167"/>
      <c r="VV5" s="167"/>
      <c r="VW5" s="167"/>
      <c r="VX5" s="167"/>
      <c r="VY5" s="167"/>
      <c r="VZ5" s="167"/>
      <c r="WA5" s="167"/>
      <c r="WB5" s="167"/>
      <c r="WC5" s="167"/>
      <c r="WD5" s="167"/>
      <c r="WE5" s="167"/>
      <c r="WF5" s="167"/>
      <c r="WG5" s="167"/>
      <c r="WH5" s="167"/>
      <c r="WI5" s="167"/>
      <c r="WJ5" s="167"/>
      <c r="WK5" s="167"/>
      <c r="WL5" s="167"/>
      <c r="WM5" s="167"/>
      <c r="WN5" s="167"/>
      <c r="WO5" s="167"/>
      <c r="WP5" s="167"/>
      <c r="WQ5" s="167"/>
      <c r="WR5" s="167"/>
      <c r="WS5" s="167"/>
      <c r="WT5" s="167"/>
      <c r="WU5" s="167"/>
      <c r="WV5" s="167"/>
      <c r="WW5" s="167"/>
      <c r="WX5" s="167"/>
      <c r="WY5" s="167"/>
      <c r="WZ5" s="167"/>
      <c r="XA5" s="167"/>
      <c r="XB5" s="167"/>
      <c r="XC5" s="167"/>
      <c r="XD5" s="167"/>
      <c r="XE5" s="167"/>
      <c r="XF5" s="167"/>
      <c r="XG5" s="167"/>
      <c r="XH5" s="167"/>
      <c r="XI5" s="167"/>
      <c r="XJ5" s="167"/>
      <c r="XK5" s="167"/>
      <c r="XL5" s="167"/>
      <c r="XM5" s="167"/>
      <c r="XN5" s="167"/>
      <c r="XO5" s="167"/>
      <c r="XP5" s="167"/>
      <c r="XQ5" s="167"/>
      <c r="XR5" s="167"/>
      <c r="XS5" s="167"/>
      <c r="XT5" s="167"/>
      <c r="XU5" s="167"/>
      <c r="XV5" s="167"/>
      <c r="XW5" s="167"/>
      <c r="XX5" s="167"/>
      <c r="XY5" s="167"/>
      <c r="XZ5" s="167"/>
      <c r="YA5" s="167"/>
      <c r="YB5" s="167"/>
      <c r="YC5" s="167"/>
      <c r="YD5" s="167"/>
      <c r="YE5" s="167"/>
      <c r="YF5" s="167"/>
      <c r="YG5" s="167"/>
      <c r="YH5" s="167"/>
      <c r="YI5" s="167"/>
      <c r="YJ5" s="167"/>
      <c r="YK5" s="167"/>
      <c r="YL5" s="167"/>
      <c r="YM5" s="167"/>
      <c r="YN5" s="167"/>
      <c r="YO5" s="167"/>
      <c r="YP5" s="167"/>
      <c r="YQ5" s="167"/>
      <c r="YR5" s="167"/>
      <c r="YS5" s="167"/>
      <c r="YT5" s="167"/>
      <c r="YU5" s="167"/>
      <c r="YV5" s="167"/>
      <c r="YW5" s="167"/>
      <c r="YX5" s="167"/>
      <c r="YY5" s="167"/>
      <c r="YZ5" s="167"/>
      <c r="ZA5" s="167"/>
      <c r="ZB5" s="167"/>
      <c r="ZC5" s="167"/>
      <c r="ZD5" s="167"/>
      <c r="ZE5" s="167"/>
      <c r="ZF5" s="167"/>
      <c r="ZG5" s="167"/>
      <c r="ZH5" s="167"/>
      <c r="ZI5" s="167"/>
      <c r="ZJ5" s="167"/>
      <c r="ZK5" s="167"/>
      <c r="ZL5" s="167"/>
      <c r="ZM5" s="167"/>
      <c r="ZN5" s="167"/>
      <c r="ZO5" s="167"/>
      <c r="ZP5" s="167"/>
      <c r="ZQ5" s="167"/>
      <c r="ZR5" s="167"/>
      <c r="ZS5" s="167"/>
      <c r="ZT5" s="167"/>
      <c r="ZU5" s="167"/>
      <c r="ZV5" s="167"/>
      <c r="ZW5" s="167"/>
      <c r="ZX5" s="167"/>
      <c r="ZY5" s="167"/>
      <c r="ZZ5" s="167"/>
    </row>
    <row r="6" spans="2:702" ht="18.75" customHeight="1">
      <c r="B6" s="301" t="s">
        <v>81</v>
      </c>
      <c r="C6" s="302"/>
      <c r="D6" s="307" t="s">
        <v>82</v>
      </c>
      <c r="E6" s="307"/>
      <c r="F6" s="307"/>
      <c r="G6" s="307"/>
      <c r="H6" s="30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67"/>
      <c r="MR6" s="167"/>
      <c r="MS6" s="167"/>
      <c r="MT6" s="167"/>
      <c r="MU6" s="167"/>
      <c r="MV6" s="167"/>
      <c r="MW6" s="167"/>
      <c r="MX6" s="167"/>
      <c r="MY6" s="167"/>
      <c r="MZ6" s="167"/>
      <c r="NA6" s="167"/>
      <c r="NB6" s="167"/>
      <c r="NC6" s="167"/>
      <c r="ND6" s="167"/>
      <c r="NE6" s="167"/>
      <c r="NF6" s="167"/>
      <c r="NG6" s="167"/>
      <c r="NH6" s="167"/>
      <c r="NI6" s="167"/>
      <c r="NJ6" s="167"/>
      <c r="NK6" s="167"/>
      <c r="NL6" s="167"/>
      <c r="NM6" s="167"/>
      <c r="NN6" s="167"/>
      <c r="NO6" s="167"/>
      <c r="NP6" s="167"/>
      <c r="NQ6" s="167"/>
      <c r="NR6" s="167"/>
      <c r="NS6" s="167"/>
      <c r="NT6" s="167"/>
      <c r="NU6" s="167"/>
      <c r="NV6" s="167"/>
      <c r="NW6" s="167"/>
      <c r="NX6" s="167"/>
      <c r="NY6" s="167"/>
      <c r="NZ6" s="167"/>
      <c r="OA6" s="167"/>
      <c r="OB6" s="167"/>
      <c r="OC6" s="167"/>
      <c r="OD6" s="167"/>
      <c r="OE6" s="167"/>
      <c r="OF6" s="167"/>
      <c r="OG6" s="167"/>
      <c r="OH6" s="167"/>
      <c r="OI6" s="167"/>
      <c r="OJ6" s="167"/>
      <c r="OK6" s="167"/>
      <c r="OL6" s="167"/>
      <c r="OM6" s="167"/>
      <c r="ON6" s="167"/>
      <c r="OO6" s="167"/>
      <c r="OP6" s="167"/>
      <c r="OQ6" s="167"/>
      <c r="OR6" s="167"/>
      <c r="OS6" s="167"/>
      <c r="OT6" s="167"/>
      <c r="OU6" s="167"/>
      <c r="OV6" s="167"/>
      <c r="OW6" s="167"/>
      <c r="OX6" s="167"/>
      <c r="OY6" s="167"/>
      <c r="OZ6" s="167"/>
      <c r="PA6" s="167"/>
      <c r="PB6" s="167"/>
      <c r="PC6" s="167"/>
      <c r="PD6" s="167"/>
      <c r="PE6" s="167"/>
      <c r="PF6" s="167"/>
      <c r="PG6" s="167"/>
      <c r="PH6" s="167"/>
      <c r="PI6" s="167"/>
      <c r="PJ6" s="167"/>
      <c r="PK6" s="167"/>
      <c r="PL6" s="167"/>
      <c r="PM6" s="167"/>
      <c r="PN6" s="167"/>
      <c r="PO6" s="167"/>
      <c r="PP6" s="167"/>
      <c r="PQ6" s="167"/>
      <c r="PR6" s="167"/>
      <c r="PS6" s="167"/>
      <c r="PT6" s="167"/>
      <c r="PU6" s="167"/>
      <c r="PV6" s="167"/>
      <c r="PW6" s="167"/>
      <c r="PX6" s="167"/>
      <c r="PY6" s="167"/>
      <c r="PZ6" s="167"/>
      <c r="QA6" s="167"/>
      <c r="QB6" s="167"/>
      <c r="QC6" s="167"/>
      <c r="QD6" s="167"/>
      <c r="QE6" s="167"/>
      <c r="QF6" s="167"/>
      <c r="QG6" s="167"/>
      <c r="QH6" s="167"/>
      <c r="QI6" s="167"/>
      <c r="QJ6" s="167"/>
      <c r="QK6" s="167"/>
      <c r="QL6" s="167"/>
      <c r="QM6" s="167"/>
      <c r="QN6" s="167"/>
      <c r="QO6" s="167"/>
      <c r="QP6" s="167"/>
      <c r="QQ6" s="167"/>
      <c r="QR6" s="167"/>
      <c r="QS6" s="167"/>
      <c r="QT6" s="167"/>
      <c r="QU6" s="167"/>
      <c r="QV6" s="167"/>
      <c r="QW6" s="167"/>
      <c r="QX6" s="167"/>
      <c r="QY6" s="167"/>
      <c r="QZ6" s="167"/>
      <c r="RA6" s="167"/>
      <c r="RB6" s="167"/>
      <c r="RC6" s="167"/>
      <c r="RD6" s="167"/>
      <c r="RE6" s="167"/>
      <c r="RF6" s="167"/>
      <c r="RG6" s="167"/>
      <c r="RH6" s="167"/>
      <c r="RI6" s="167"/>
      <c r="RJ6" s="167"/>
      <c r="RK6" s="167"/>
      <c r="RL6" s="167"/>
      <c r="RM6" s="167"/>
      <c r="RN6" s="167"/>
      <c r="RO6" s="167"/>
      <c r="RP6" s="167"/>
      <c r="RQ6" s="167"/>
      <c r="RR6" s="167"/>
      <c r="RS6" s="167"/>
      <c r="RT6" s="167"/>
      <c r="RU6" s="167"/>
      <c r="RV6" s="167"/>
      <c r="RW6" s="167"/>
      <c r="RX6" s="167"/>
      <c r="RY6" s="167"/>
      <c r="RZ6" s="167"/>
      <c r="SA6" s="167"/>
      <c r="SB6" s="167"/>
      <c r="SC6" s="167"/>
      <c r="SD6" s="167"/>
      <c r="SE6" s="167"/>
      <c r="SF6" s="167"/>
      <c r="SG6" s="167"/>
      <c r="SH6" s="167"/>
      <c r="SI6" s="167"/>
      <c r="SJ6" s="167"/>
      <c r="SK6" s="167"/>
      <c r="SL6" s="167"/>
      <c r="SM6" s="167"/>
      <c r="SN6" s="167"/>
      <c r="SO6" s="167"/>
      <c r="SP6" s="167"/>
      <c r="SQ6" s="167"/>
      <c r="SR6" s="167"/>
      <c r="SS6" s="167"/>
      <c r="ST6" s="167"/>
      <c r="SU6" s="167"/>
      <c r="SV6" s="167"/>
      <c r="SW6" s="167"/>
      <c r="SX6" s="167"/>
      <c r="SY6" s="167"/>
      <c r="SZ6" s="167"/>
      <c r="TA6" s="167"/>
      <c r="TB6" s="167"/>
      <c r="TC6" s="167"/>
      <c r="TD6" s="167"/>
      <c r="TE6" s="167"/>
      <c r="TF6" s="167"/>
      <c r="TG6" s="167"/>
      <c r="TH6" s="167"/>
      <c r="TI6" s="167"/>
      <c r="TJ6" s="167"/>
      <c r="TK6" s="167"/>
      <c r="TL6" s="167"/>
      <c r="TM6" s="167"/>
      <c r="TN6" s="167"/>
      <c r="TO6" s="167"/>
      <c r="TP6" s="167"/>
      <c r="TQ6" s="167"/>
      <c r="TR6" s="167"/>
      <c r="TS6" s="167"/>
      <c r="TT6" s="167"/>
      <c r="TU6" s="167"/>
      <c r="TV6" s="167"/>
      <c r="TW6" s="167"/>
      <c r="TX6" s="167"/>
      <c r="TY6" s="167"/>
      <c r="TZ6" s="167"/>
      <c r="UA6" s="167"/>
      <c r="UB6" s="167"/>
      <c r="UC6" s="167"/>
      <c r="UD6" s="167"/>
      <c r="UE6" s="167"/>
      <c r="UF6" s="167"/>
      <c r="UG6" s="167"/>
      <c r="UH6" s="167"/>
      <c r="UI6" s="167"/>
      <c r="UJ6" s="167"/>
      <c r="UK6" s="167"/>
      <c r="UL6" s="167"/>
      <c r="UM6" s="167"/>
      <c r="UN6" s="167"/>
      <c r="UO6" s="167"/>
      <c r="UP6" s="167"/>
      <c r="UQ6" s="167"/>
      <c r="UR6" s="167"/>
      <c r="US6" s="167"/>
      <c r="UT6" s="167"/>
      <c r="UU6" s="167"/>
      <c r="UV6" s="167"/>
      <c r="UW6" s="167"/>
      <c r="UX6" s="167"/>
      <c r="UY6" s="167"/>
      <c r="UZ6" s="167"/>
      <c r="VA6" s="167"/>
      <c r="VB6" s="167"/>
      <c r="VC6" s="167"/>
      <c r="VD6" s="167"/>
      <c r="VE6" s="167"/>
      <c r="VF6" s="167"/>
      <c r="VG6" s="167"/>
      <c r="VH6" s="167"/>
      <c r="VI6" s="167"/>
      <c r="VJ6" s="167"/>
      <c r="VK6" s="167"/>
      <c r="VL6" s="167"/>
      <c r="VM6" s="167"/>
      <c r="VN6" s="167"/>
      <c r="VO6" s="167"/>
      <c r="VP6" s="167"/>
      <c r="VQ6" s="167"/>
      <c r="VR6" s="167"/>
      <c r="VS6" s="167"/>
      <c r="VT6" s="167"/>
      <c r="VU6" s="167"/>
      <c r="VV6" s="167"/>
      <c r="VW6" s="167"/>
      <c r="VX6" s="167"/>
      <c r="VY6" s="167"/>
      <c r="VZ6" s="167"/>
      <c r="WA6" s="167"/>
      <c r="WB6" s="167"/>
      <c r="WC6" s="167"/>
      <c r="WD6" s="167"/>
      <c r="WE6" s="167"/>
      <c r="WF6" s="167"/>
      <c r="WG6" s="167"/>
      <c r="WH6" s="167"/>
      <c r="WI6" s="167"/>
      <c r="WJ6" s="167"/>
      <c r="WK6" s="167"/>
      <c r="WL6" s="167"/>
      <c r="WM6" s="167"/>
      <c r="WN6" s="167"/>
      <c r="WO6" s="167"/>
      <c r="WP6" s="167"/>
      <c r="WQ6" s="167"/>
      <c r="WR6" s="167"/>
      <c r="WS6" s="167"/>
      <c r="WT6" s="167"/>
      <c r="WU6" s="167"/>
      <c r="WV6" s="167"/>
      <c r="WW6" s="167"/>
      <c r="WX6" s="167"/>
      <c r="WY6" s="167"/>
      <c r="WZ6" s="167"/>
      <c r="XA6" s="167"/>
      <c r="XB6" s="167"/>
      <c r="XC6" s="167"/>
      <c r="XD6" s="167"/>
      <c r="XE6" s="167"/>
      <c r="XF6" s="167"/>
      <c r="XG6" s="167"/>
      <c r="XH6" s="167"/>
      <c r="XI6" s="167"/>
      <c r="XJ6" s="167"/>
      <c r="XK6" s="167"/>
      <c r="XL6" s="167"/>
      <c r="XM6" s="167"/>
      <c r="XN6" s="167"/>
      <c r="XO6" s="167"/>
      <c r="XP6" s="167"/>
      <c r="XQ6" s="167"/>
      <c r="XR6" s="167"/>
      <c r="XS6" s="167"/>
      <c r="XT6" s="167"/>
      <c r="XU6" s="167"/>
      <c r="XV6" s="167"/>
      <c r="XW6" s="167"/>
      <c r="XX6" s="167"/>
      <c r="XY6" s="167"/>
      <c r="XZ6" s="167"/>
      <c r="YA6" s="167"/>
      <c r="YB6" s="167"/>
      <c r="YC6" s="167"/>
      <c r="YD6" s="167"/>
      <c r="YE6" s="167"/>
      <c r="YF6" s="167"/>
      <c r="YG6" s="167"/>
      <c r="YH6" s="167"/>
      <c r="YI6" s="167"/>
      <c r="YJ6" s="167"/>
      <c r="YK6" s="167"/>
      <c r="YL6" s="167"/>
      <c r="YM6" s="167"/>
      <c r="YN6" s="167"/>
      <c r="YO6" s="167"/>
      <c r="YP6" s="167"/>
      <c r="YQ6" s="167"/>
      <c r="YR6" s="167"/>
      <c r="YS6" s="167"/>
      <c r="YT6" s="167"/>
      <c r="YU6" s="167"/>
      <c r="YV6" s="167"/>
      <c r="YW6" s="167"/>
      <c r="YX6" s="167"/>
      <c r="YY6" s="167"/>
      <c r="YZ6" s="167"/>
      <c r="ZA6" s="167"/>
      <c r="ZB6" s="167"/>
      <c r="ZC6" s="167"/>
      <c r="ZD6" s="167"/>
      <c r="ZE6" s="167"/>
      <c r="ZF6" s="167"/>
      <c r="ZG6" s="167"/>
      <c r="ZH6" s="167"/>
      <c r="ZI6" s="167"/>
      <c r="ZJ6" s="167"/>
      <c r="ZK6" s="167"/>
      <c r="ZL6" s="167"/>
      <c r="ZM6" s="167"/>
      <c r="ZN6" s="167"/>
      <c r="ZO6" s="167"/>
      <c r="ZP6" s="167"/>
      <c r="ZQ6" s="167"/>
      <c r="ZR6" s="167"/>
      <c r="ZS6" s="167"/>
      <c r="ZT6" s="167"/>
      <c r="ZU6" s="167"/>
      <c r="ZV6" s="167"/>
      <c r="ZW6" s="167"/>
      <c r="ZX6" s="167"/>
      <c r="ZY6" s="167"/>
      <c r="ZZ6" s="167"/>
    </row>
    <row r="7" spans="2:702" ht="18.75" customHeight="1">
      <c r="B7" s="303"/>
      <c r="C7" s="304"/>
      <c r="D7" s="272"/>
      <c r="E7" s="173"/>
      <c r="F7" s="272"/>
      <c r="G7" s="173"/>
      <c r="H7" s="272"/>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c r="TA7" s="167"/>
      <c r="TB7" s="167"/>
      <c r="TC7" s="167"/>
      <c r="TD7" s="167"/>
      <c r="TE7" s="167"/>
      <c r="TF7" s="167"/>
      <c r="TG7" s="167"/>
      <c r="TH7" s="167"/>
      <c r="TI7" s="167"/>
      <c r="TJ7" s="167"/>
      <c r="TK7" s="167"/>
      <c r="TL7" s="167"/>
      <c r="TM7" s="167"/>
      <c r="TN7" s="167"/>
      <c r="TO7" s="167"/>
      <c r="TP7" s="167"/>
      <c r="TQ7" s="167"/>
      <c r="TR7" s="167"/>
      <c r="TS7" s="167"/>
      <c r="TT7" s="167"/>
      <c r="TU7" s="167"/>
      <c r="TV7" s="167"/>
      <c r="TW7" s="167"/>
      <c r="TX7" s="167"/>
      <c r="TY7" s="167"/>
      <c r="TZ7" s="167"/>
      <c r="UA7" s="167"/>
      <c r="UB7" s="167"/>
      <c r="UC7" s="167"/>
      <c r="UD7" s="167"/>
      <c r="UE7" s="167"/>
      <c r="UF7" s="167"/>
      <c r="UG7" s="167"/>
      <c r="UH7" s="167"/>
      <c r="UI7" s="167"/>
      <c r="UJ7" s="167"/>
      <c r="UK7" s="167"/>
      <c r="UL7" s="167"/>
      <c r="UM7" s="167"/>
      <c r="UN7" s="167"/>
      <c r="UO7" s="167"/>
      <c r="UP7" s="167"/>
      <c r="UQ7" s="167"/>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c r="VZ7" s="167"/>
      <c r="WA7" s="167"/>
      <c r="WB7" s="167"/>
      <c r="WC7" s="167"/>
      <c r="WD7" s="167"/>
      <c r="WE7" s="167"/>
      <c r="WF7" s="167"/>
      <c r="WG7" s="167"/>
      <c r="WH7" s="167"/>
      <c r="WI7" s="167"/>
      <c r="WJ7" s="167"/>
      <c r="WK7" s="167"/>
      <c r="WL7" s="167"/>
      <c r="WM7" s="167"/>
      <c r="WN7" s="167"/>
      <c r="WO7" s="167"/>
      <c r="WP7" s="167"/>
      <c r="WQ7" s="167"/>
      <c r="WR7" s="167"/>
      <c r="WS7" s="167"/>
      <c r="WT7" s="167"/>
      <c r="WU7" s="167"/>
      <c r="WV7" s="167"/>
      <c r="WW7" s="167"/>
      <c r="WX7" s="167"/>
      <c r="WY7" s="167"/>
      <c r="WZ7" s="167"/>
      <c r="XA7" s="167"/>
      <c r="XB7" s="167"/>
      <c r="XC7" s="167"/>
      <c r="XD7" s="167"/>
      <c r="XE7" s="167"/>
      <c r="XF7" s="167"/>
      <c r="XG7" s="167"/>
      <c r="XH7" s="167"/>
      <c r="XI7" s="167"/>
      <c r="XJ7" s="167"/>
      <c r="XK7" s="167"/>
      <c r="XL7" s="167"/>
      <c r="XM7" s="167"/>
      <c r="XN7" s="167"/>
      <c r="XO7" s="167"/>
      <c r="XP7" s="167"/>
      <c r="XQ7" s="167"/>
      <c r="XR7" s="167"/>
      <c r="XS7" s="167"/>
      <c r="XT7" s="167"/>
      <c r="XU7" s="167"/>
      <c r="XV7" s="167"/>
      <c r="XW7" s="167"/>
      <c r="XX7" s="167"/>
      <c r="XY7" s="167"/>
      <c r="XZ7" s="167"/>
      <c r="YA7" s="167"/>
      <c r="YB7" s="167"/>
      <c r="YC7" s="167"/>
      <c r="YD7" s="167"/>
      <c r="YE7" s="167"/>
      <c r="YF7" s="167"/>
      <c r="YG7" s="167"/>
      <c r="YH7" s="167"/>
      <c r="YI7" s="167"/>
      <c r="YJ7" s="167"/>
      <c r="YK7" s="167"/>
      <c r="YL7" s="167"/>
      <c r="YM7" s="167"/>
      <c r="YN7" s="167"/>
      <c r="YO7" s="167"/>
      <c r="YP7" s="167"/>
      <c r="YQ7" s="167"/>
      <c r="YR7" s="167"/>
      <c r="YS7" s="167"/>
      <c r="YT7" s="167"/>
      <c r="YU7" s="167"/>
      <c r="YV7" s="167"/>
      <c r="YW7" s="167"/>
      <c r="YX7" s="167"/>
      <c r="YY7" s="167"/>
      <c r="YZ7" s="167"/>
      <c r="ZA7" s="167"/>
      <c r="ZB7" s="167"/>
      <c r="ZC7" s="167"/>
      <c r="ZD7" s="167"/>
      <c r="ZE7" s="167"/>
      <c r="ZF7" s="167"/>
      <c r="ZG7" s="167"/>
      <c r="ZH7" s="167"/>
      <c r="ZI7" s="167"/>
      <c r="ZJ7" s="167"/>
      <c r="ZK7" s="167"/>
      <c r="ZL7" s="167"/>
      <c r="ZM7" s="167"/>
      <c r="ZN7" s="167"/>
      <c r="ZO7" s="167"/>
      <c r="ZP7" s="167"/>
      <c r="ZQ7" s="167"/>
      <c r="ZR7" s="167"/>
      <c r="ZS7" s="167"/>
      <c r="ZT7" s="167"/>
      <c r="ZU7" s="167"/>
      <c r="ZV7" s="167"/>
      <c r="ZW7" s="167"/>
      <c r="ZX7" s="167"/>
      <c r="ZY7" s="167"/>
      <c r="ZZ7" s="167"/>
    </row>
    <row r="8" spans="2:702" ht="18.75" customHeight="1">
      <c r="B8" s="305"/>
      <c r="C8" s="306"/>
      <c r="D8" s="174" t="s">
        <v>83</v>
      </c>
      <c r="E8" s="271" t="s">
        <v>84</v>
      </c>
      <c r="F8" s="174" t="s">
        <v>85</v>
      </c>
      <c r="G8" s="271" t="s">
        <v>86</v>
      </c>
      <c r="H8" s="174" t="s">
        <v>87</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67"/>
      <c r="OE8" s="167"/>
      <c r="OF8" s="167"/>
      <c r="OG8" s="167"/>
      <c r="OH8" s="167"/>
      <c r="OI8" s="167"/>
      <c r="OJ8" s="167"/>
      <c r="OK8" s="167"/>
      <c r="OL8" s="167"/>
      <c r="OM8" s="167"/>
      <c r="ON8" s="167"/>
      <c r="OO8" s="167"/>
      <c r="OP8" s="167"/>
      <c r="OQ8" s="167"/>
      <c r="OR8" s="167"/>
      <c r="OS8" s="167"/>
      <c r="OT8" s="167"/>
      <c r="OU8" s="167"/>
      <c r="OV8" s="167"/>
      <c r="OW8" s="167"/>
      <c r="OX8" s="167"/>
      <c r="OY8" s="167"/>
      <c r="OZ8" s="167"/>
      <c r="PA8" s="167"/>
      <c r="PB8" s="167"/>
      <c r="PC8" s="167"/>
      <c r="PD8" s="167"/>
      <c r="PE8" s="167"/>
      <c r="PF8" s="167"/>
      <c r="PG8" s="167"/>
      <c r="PH8" s="167"/>
      <c r="PI8" s="167"/>
      <c r="PJ8" s="167"/>
      <c r="PK8" s="167"/>
      <c r="PL8" s="167"/>
      <c r="PM8" s="167"/>
      <c r="PN8" s="167"/>
      <c r="PO8" s="167"/>
      <c r="PP8" s="167"/>
      <c r="PQ8" s="167"/>
      <c r="PR8" s="167"/>
      <c r="PS8" s="167"/>
      <c r="PT8" s="167"/>
      <c r="PU8" s="167"/>
      <c r="PV8" s="167"/>
      <c r="PW8" s="167"/>
      <c r="PX8" s="167"/>
      <c r="PY8" s="167"/>
      <c r="PZ8" s="167"/>
      <c r="QA8" s="167"/>
      <c r="QB8" s="167"/>
      <c r="QC8" s="167"/>
      <c r="QD8" s="167"/>
      <c r="QE8" s="167"/>
      <c r="QF8" s="167"/>
      <c r="QG8" s="167"/>
      <c r="QH8" s="167"/>
      <c r="QI8" s="167"/>
      <c r="QJ8" s="167"/>
      <c r="QK8" s="167"/>
      <c r="QL8" s="167"/>
      <c r="QM8" s="167"/>
      <c r="QN8" s="167"/>
      <c r="QO8" s="167"/>
      <c r="QP8" s="167"/>
      <c r="QQ8" s="167"/>
      <c r="QR8" s="167"/>
      <c r="QS8" s="167"/>
      <c r="QT8" s="167"/>
      <c r="QU8" s="167"/>
      <c r="QV8" s="167"/>
      <c r="QW8" s="167"/>
      <c r="QX8" s="167"/>
      <c r="QY8" s="167"/>
      <c r="QZ8" s="167"/>
      <c r="RA8" s="167"/>
      <c r="RB8" s="167"/>
      <c r="RC8" s="167"/>
      <c r="RD8" s="167"/>
      <c r="RE8" s="167"/>
      <c r="RF8" s="167"/>
      <c r="RG8" s="167"/>
      <c r="RH8" s="167"/>
      <c r="RI8" s="167"/>
      <c r="RJ8" s="167"/>
      <c r="RK8" s="167"/>
      <c r="RL8" s="167"/>
      <c r="RM8" s="167"/>
      <c r="RN8" s="167"/>
      <c r="RO8" s="167"/>
      <c r="RP8" s="167"/>
      <c r="RQ8" s="167"/>
      <c r="RR8" s="167"/>
      <c r="RS8" s="167"/>
      <c r="RT8" s="167"/>
      <c r="RU8" s="167"/>
      <c r="RV8" s="167"/>
      <c r="RW8" s="167"/>
      <c r="RX8" s="167"/>
      <c r="RY8" s="167"/>
      <c r="RZ8" s="167"/>
      <c r="SA8" s="167"/>
      <c r="SB8" s="167"/>
      <c r="SC8" s="167"/>
      <c r="SD8" s="167"/>
      <c r="SE8" s="167"/>
      <c r="SF8" s="167"/>
      <c r="SG8" s="167"/>
      <c r="SH8" s="167"/>
      <c r="SI8" s="167"/>
      <c r="SJ8" s="167"/>
      <c r="SK8" s="167"/>
      <c r="SL8" s="167"/>
      <c r="SM8" s="167"/>
      <c r="SN8" s="167"/>
      <c r="SO8" s="167"/>
      <c r="SP8" s="167"/>
      <c r="SQ8" s="167"/>
      <c r="SR8" s="167"/>
      <c r="SS8" s="167"/>
      <c r="ST8" s="167"/>
      <c r="SU8" s="167"/>
      <c r="SV8" s="167"/>
      <c r="SW8" s="167"/>
      <c r="SX8" s="167"/>
      <c r="SY8" s="167"/>
      <c r="SZ8" s="167"/>
      <c r="TA8" s="167"/>
      <c r="TB8" s="167"/>
      <c r="TC8" s="167"/>
      <c r="TD8" s="167"/>
      <c r="TE8" s="167"/>
      <c r="TF8" s="167"/>
      <c r="TG8" s="167"/>
      <c r="TH8" s="167"/>
      <c r="TI8" s="167"/>
      <c r="TJ8" s="167"/>
      <c r="TK8" s="167"/>
      <c r="TL8" s="167"/>
      <c r="TM8" s="167"/>
      <c r="TN8" s="167"/>
      <c r="TO8" s="167"/>
      <c r="TP8" s="167"/>
      <c r="TQ8" s="167"/>
      <c r="TR8" s="167"/>
      <c r="TS8" s="167"/>
      <c r="TT8" s="167"/>
      <c r="TU8" s="167"/>
      <c r="TV8" s="167"/>
      <c r="TW8" s="167"/>
      <c r="TX8" s="167"/>
      <c r="TY8" s="167"/>
      <c r="TZ8" s="167"/>
      <c r="UA8" s="167"/>
      <c r="UB8" s="167"/>
      <c r="UC8" s="167"/>
      <c r="UD8" s="167"/>
      <c r="UE8" s="167"/>
      <c r="UF8" s="167"/>
      <c r="UG8" s="167"/>
      <c r="UH8" s="167"/>
      <c r="UI8" s="167"/>
      <c r="UJ8" s="167"/>
      <c r="UK8" s="167"/>
      <c r="UL8" s="167"/>
      <c r="UM8" s="167"/>
      <c r="UN8" s="167"/>
      <c r="UO8" s="167"/>
      <c r="UP8" s="167"/>
      <c r="UQ8" s="167"/>
      <c r="UR8" s="167"/>
      <c r="US8" s="167"/>
      <c r="UT8" s="167"/>
      <c r="UU8" s="167"/>
      <c r="UV8" s="167"/>
      <c r="UW8" s="167"/>
      <c r="UX8" s="167"/>
      <c r="UY8" s="167"/>
      <c r="UZ8" s="167"/>
      <c r="VA8" s="167"/>
      <c r="VB8" s="167"/>
      <c r="VC8" s="167"/>
      <c r="VD8" s="167"/>
      <c r="VE8" s="167"/>
      <c r="VF8" s="167"/>
      <c r="VG8" s="167"/>
      <c r="VH8" s="167"/>
      <c r="VI8" s="167"/>
      <c r="VJ8" s="167"/>
      <c r="VK8" s="167"/>
      <c r="VL8" s="167"/>
      <c r="VM8" s="167"/>
      <c r="VN8" s="167"/>
      <c r="VO8" s="167"/>
      <c r="VP8" s="167"/>
      <c r="VQ8" s="167"/>
      <c r="VR8" s="167"/>
      <c r="VS8" s="167"/>
      <c r="VT8" s="167"/>
      <c r="VU8" s="167"/>
      <c r="VV8" s="167"/>
      <c r="VW8" s="167"/>
      <c r="VX8" s="167"/>
      <c r="VY8" s="167"/>
      <c r="VZ8" s="167"/>
      <c r="WA8" s="167"/>
      <c r="WB8" s="167"/>
      <c r="WC8" s="167"/>
      <c r="WD8" s="167"/>
      <c r="WE8" s="167"/>
      <c r="WF8" s="167"/>
      <c r="WG8" s="167"/>
      <c r="WH8" s="167"/>
      <c r="WI8" s="167"/>
      <c r="WJ8" s="167"/>
      <c r="WK8" s="167"/>
      <c r="WL8" s="167"/>
      <c r="WM8" s="167"/>
      <c r="WN8" s="167"/>
      <c r="WO8" s="167"/>
      <c r="WP8" s="167"/>
      <c r="WQ8" s="167"/>
      <c r="WR8" s="167"/>
      <c r="WS8" s="167"/>
      <c r="WT8" s="167"/>
      <c r="WU8" s="167"/>
      <c r="WV8" s="167"/>
      <c r="WW8" s="167"/>
      <c r="WX8" s="167"/>
      <c r="WY8" s="167"/>
      <c r="WZ8" s="167"/>
      <c r="XA8" s="167"/>
      <c r="XB8" s="167"/>
      <c r="XC8" s="167"/>
      <c r="XD8" s="167"/>
      <c r="XE8" s="167"/>
      <c r="XF8" s="167"/>
      <c r="XG8" s="167"/>
      <c r="XH8" s="167"/>
      <c r="XI8" s="167"/>
      <c r="XJ8" s="167"/>
      <c r="XK8" s="167"/>
      <c r="XL8" s="167"/>
      <c r="XM8" s="167"/>
      <c r="XN8" s="167"/>
      <c r="XO8" s="167"/>
      <c r="XP8" s="167"/>
      <c r="XQ8" s="167"/>
      <c r="XR8" s="167"/>
      <c r="XS8" s="167"/>
      <c r="XT8" s="167"/>
      <c r="XU8" s="167"/>
      <c r="XV8" s="167"/>
      <c r="XW8" s="167"/>
      <c r="XX8" s="167"/>
      <c r="XY8" s="167"/>
      <c r="XZ8" s="167"/>
      <c r="YA8" s="167"/>
      <c r="YB8" s="167"/>
      <c r="YC8" s="167"/>
      <c r="YD8" s="167"/>
      <c r="YE8" s="167"/>
      <c r="YF8" s="167"/>
      <c r="YG8" s="167"/>
      <c r="YH8" s="167"/>
      <c r="YI8" s="167"/>
      <c r="YJ8" s="167"/>
      <c r="YK8" s="167"/>
      <c r="YL8" s="167"/>
      <c r="YM8" s="167"/>
      <c r="YN8" s="167"/>
      <c r="YO8" s="167"/>
      <c r="YP8" s="167"/>
      <c r="YQ8" s="167"/>
      <c r="YR8" s="167"/>
      <c r="YS8" s="167"/>
      <c r="YT8" s="167"/>
      <c r="YU8" s="167"/>
      <c r="YV8" s="167"/>
      <c r="YW8" s="167"/>
      <c r="YX8" s="167"/>
      <c r="YY8" s="167"/>
      <c r="YZ8" s="167"/>
      <c r="ZA8" s="167"/>
      <c r="ZB8" s="167"/>
      <c r="ZC8" s="167"/>
      <c r="ZD8" s="167"/>
      <c r="ZE8" s="167"/>
      <c r="ZF8" s="167"/>
      <c r="ZG8" s="167"/>
      <c r="ZH8" s="167"/>
      <c r="ZI8" s="167"/>
      <c r="ZJ8" s="167"/>
      <c r="ZK8" s="167"/>
      <c r="ZL8" s="167"/>
      <c r="ZM8" s="167"/>
      <c r="ZN8" s="167"/>
      <c r="ZO8" s="167"/>
      <c r="ZP8" s="167"/>
      <c r="ZQ8" s="167"/>
      <c r="ZR8" s="167"/>
      <c r="ZS8" s="167"/>
      <c r="ZT8" s="167"/>
      <c r="ZU8" s="167"/>
      <c r="ZV8" s="167"/>
      <c r="ZW8" s="167"/>
      <c r="ZX8" s="167"/>
      <c r="ZY8" s="167"/>
      <c r="ZZ8" s="167"/>
    </row>
    <row r="9" spans="2:702" ht="18.75" customHeight="1">
      <c r="B9" s="175"/>
      <c r="C9" s="176"/>
      <c r="D9" s="177"/>
      <c r="E9" s="178"/>
      <c r="F9" s="177"/>
      <c r="G9" s="178"/>
      <c r="H9" s="17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c r="KM9" s="167"/>
      <c r="KN9" s="167"/>
      <c r="KO9" s="167"/>
      <c r="KP9" s="167"/>
      <c r="KQ9" s="167"/>
      <c r="KR9" s="167"/>
      <c r="KS9" s="167"/>
      <c r="KT9" s="167"/>
      <c r="KU9" s="167"/>
      <c r="KV9" s="167"/>
      <c r="KW9" s="167"/>
      <c r="KX9" s="167"/>
      <c r="KY9" s="167"/>
      <c r="KZ9" s="167"/>
      <c r="LA9" s="167"/>
      <c r="LB9" s="167"/>
      <c r="LC9" s="167"/>
      <c r="LD9" s="167"/>
      <c r="LE9" s="167"/>
      <c r="LF9" s="167"/>
      <c r="LG9" s="167"/>
      <c r="LH9" s="167"/>
      <c r="LI9" s="167"/>
      <c r="LJ9" s="167"/>
      <c r="LK9" s="167"/>
      <c r="LL9" s="167"/>
      <c r="LM9" s="167"/>
      <c r="LN9" s="167"/>
      <c r="LO9" s="167"/>
      <c r="LP9" s="167"/>
      <c r="LQ9" s="167"/>
      <c r="LR9" s="167"/>
      <c r="LS9" s="167"/>
      <c r="LT9" s="167"/>
      <c r="LU9" s="167"/>
      <c r="LV9" s="167"/>
      <c r="LW9" s="167"/>
      <c r="LX9" s="167"/>
      <c r="LY9" s="167"/>
      <c r="LZ9" s="167"/>
      <c r="MA9" s="167"/>
      <c r="MB9" s="167"/>
      <c r="MC9" s="167"/>
      <c r="MD9" s="167"/>
      <c r="ME9" s="167"/>
      <c r="MF9" s="167"/>
      <c r="MG9" s="167"/>
      <c r="MH9" s="167"/>
      <c r="MI9" s="167"/>
      <c r="MJ9" s="167"/>
      <c r="MK9" s="167"/>
      <c r="ML9" s="167"/>
      <c r="MM9" s="167"/>
      <c r="MN9" s="167"/>
      <c r="MO9" s="167"/>
      <c r="MP9" s="167"/>
      <c r="MQ9" s="167"/>
      <c r="MR9" s="167"/>
      <c r="MS9" s="167"/>
      <c r="MT9" s="167"/>
      <c r="MU9" s="167"/>
      <c r="MV9" s="167"/>
      <c r="MW9" s="167"/>
      <c r="MX9" s="167"/>
      <c r="MY9" s="167"/>
      <c r="MZ9" s="167"/>
      <c r="NA9" s="167"/>
      <c r="NB9" s="167"/>
      <c r="NC9" s="167"/>
      <c r="ND9" s="167"/>
      <c r="NE9" s="167"/>
      <c r="NF9" s="167"/>
      <c r="NG9" s="167"/>
      <c r="NH9" s="167"/>
      <c r="NI9" s="167"/>
      <c r="NJ9" s="167"/>
      <c r="NK9" s="167"/>
      <c r="NL9" s="167"/>
      <c r="NM9" s="167"/>
      <c r="NN9" s="167"/>
      <c r="NO9" s="167"/>
      <c r="NP9" s="167"/>
      <c r="NQ9" s="167"/>
      <c r="NR9" s="167"/>
      <c r="NS9" s="167"/>
      <c r="NT9" s="167"/>
      <c r="NU9" s="167"/>
      <c r="NV9" s="167"/>
      <c r="NW9" s="167"/>
      <c r="NX9" s="167"/>
      <c r="NY9" s="167"/>
      <c r="NZ9" s="167"/>
      <c r="OA9" s="167"/>
      <c r="OB9" s="167"/>
      <c r="OC9" s="167"/>
      <c r="OD9" s="167"/>
      <c r="OE9" s="167"/>
      <c r="OF9" s="167"/>
      <c r="OG9" s="167"/>
      <c r="OH9" s="167"/>
      <c r="OI9" s="167"/>
      <c r="OJ9" s="167"/>
      <c r="OK9" s="167"/>
      <c r="OL9" s="167"/>
      <c r="OM9" s="167"/>
      <c r="ON9" s="167"/>
      <c r="OO9" s="167"/>
      <c r="OP9" s="167"/>
      <c r="OQ9" s="167"/>
      <c r="OR9" s="167"/>
      <c r="OS9" s="167"/>
      <c r="OT9" s="167"/>
      <c r="OU9" s="167"/>
      <c r="OV9" s="167"/>
      <c r="OW9" s="167"/>
      <c r="OX9" s="167"/>
      <c r="OY9" s="167"/>
      <c r="OZ9" s="167"/>
      <c r="PA9" s="167"/>
      <c r="PB9" s="167"/>
      <c r="PC9" s="167"/>
      <c r="PD9" s="167"/>
      <c r="PE9" s="167"/>
      <c r="PF9" s="167"/>
      <c r="PG9" s="167"/>
      <c r="PH9" s="167"/>
      <c r="PI9" s="167"/>
      <c r="PJ9" s="167"/>
      <c r="PK9" s="167"/>
      <c r="PL9" s="167"/>
      <c r="PM9" s="167"/>
      <c r="PN9" s="167"/>
      <c r="PO9" s="167"/>
      <c r="PP9" s="167"/>
      <c r="PQ9" s="167"/>
      <c r="PR9" s="167"/>
      <c r="PS9" s="167"/>
      <c r="PT9" s="167"/>
      <c r="PU9" s="167"/>
      <c r="PV9" s="167"/>
      <c r="PW9" s="167"/>
      <c r="PX9" s="167"/>
      <c r="PY9" s="167"/>
      <c r="PZ9" s="167"/>
      <c r="QA9" s="167"/>
      <c r="QB9" s="167"/>
      <c r="QC9" s="167"/>
      <c r="QD9" s="167"/>
      <c r="QE9" s="167"/>
      <c r="QF9" s="167"/>
      <c r="QG9" s="167"/>
      <c r="QH9" s="167"/>
      <c r="QI9" s="167"/>
      <c r="QJ9" s="167"/>
      <c r="QK9" s="167"/>
      <c r="QL9" s="167"/>
      <c r="QM9" s="167"/>
      <c r="QN9" s="167"/>
      <c r="QO9" s="167"/>
      <c r="QP9" s="167"/>
      <c r="QQ9" s="167"/>
      <c r="QR9" s="167"/>
      <c r="QS9" s="167"/>
      <c r="QT9" s="167"/>
      <c r="QU9" s="167"/>
      <c r="QV9" s="167"/>
      <c r="QW9" s="167"/>
      <c r="QX9" s="167"/>
      <c r="QY9" s="167"/>
      <c r="QZ9" s="167"/>
      <c r="RA9" s="167"/>
      <c r="RB9" s="167"/>
      <c r="RC9" s="167"/>
      <c r="RD9" s="167"/>
      <c r="RE9" s="167"/>
      <c r="RF9" s="167"/>
      <c r="RG9" s="167"/>
      <c r="RH9" s="167"/>
      <c r="RI9" s="167"/>
      <c r="RJ9" s="167"/>
      <c r="RK9" s="167"/>
      <c r="RL9" s="167"/>
      <c r="RM9" s="167"/>
      <c r="RN9" s="167"/>
      <c r="RO9" s="167"/>
      <c r="RP9" s="167"/>
      <c r="RQ9" s="167"/>
      <c r="RR9" s="167"/>
      <c r="RS9" s="167"/>
      <c r="RT9" s="167"/>
      <c r="RU9" s="167"/>
      <c r="RV9" s="167"/>
      <c r="RW9" s="167"/>
      <c r="RX9" s="167"/>
      <c r="RY9" s="167"/>
      <c r="RZ9" s="167"/>
      <c r="SA9" s="167"/>
      <c r="SB9" s="167"/>
      <c r="SC9" s="167"/>
      <c r="SD9" s="167"/>
      <c r="SE9" s="167"/>
      <c r="SF9" s="167"/>
      <c r="SG9" s="167"/>
      <c r="SH9" s="167"/>
      <c r="SI9" s="167"/>
      <c r="SJ9" s="167"/>
      <c r="SK9" s="167"/>
      <c r="SL9" s="167"/>
      <c r="SM9" s="167"/>
      <c r="SN9" s="167"/>
      <c r="SO9" s="167"/>
      <c r="SP9" s="167"/>
      <c r="SQ9" s="167"/>
      <c r="SR9" s="167"/>
      <c r="SS9" s="167"/>
      <c r="ST9" s="167"/>
      <c r="SU9" s="167"/>
      <c r="SV9" s="167"/>
      <c r="SW9" s="167"/>
      <c r="SX9" s="167"/>
      <c r="SY9" s="167"/>
      <c r="SZ9" s="167"/>
      <c r="TA9" s="167"/>
      <c r="TB9" s="167"/>
      <c r="TC9" s="167"/>
      <c r="TD9" s="167"/>
      <c r="TE9" s="167"/>
      <c r="TF9" s="167"/>
      <c r="TG9" s="167"/>
      <c r="TH9" s="167"/>
      <c r="TI9" s="167"/>
      <c r="TJ9" s="167"/>
      <c r="TK9" s="167"/>
      <c r="TL9" s="167"/>
      <c r="TM9" s="167"/>
      <c r="TN9" s="167"/>
      <c r="TO9" s="167"/>
      <c r="TP9" s="167"/>
      <c r="TQ9" s="167"/>
      <c r="TR9" s="167"/>
      <c r="TS9" s="167"/>
      <c r="TT9" s="167"/>
      <c r="TU9" s="167"/>
      <c r="TV9" s="167"/>
      <c r="TW9" s="167"/>
      <c r="TX9" s="167"/>
      <c r="TY9" s="167"/>
      <c r="TZ9" s="167"/>
      <c r="UA9" s="167"/>
      <c r="UB9" s="167"/>
      <c r="UC9" s="167"/>
      <c r="UD9" s="167"/>
      <c r="UE9" s="167"/>
      <c r="UF9" s="167"/>
      <c r="UG9" s="167"/>
      <c r="UH9" s="167"/>
      <c r="UI9" s="167"/>
      <c r="UJ9" s="167"/>
      <c r="UK9" s="167"/>
      <c r="UL9" s="167"/>
      <c r="UM9" s="167"/>
      <c r="UN9" s="167"/>
      <c r="UO9" s="167"/>
      <c r="UP9" s="167"/>
      <c r="UQ9" s="167"/>
      <c r="UR9" s="167"/>
      <c r="US9" s="167"/>
      <c r="UT9" s="167"/>
      <c r="UU9" s="167"/>
      <c r="UV9" s="167"/>
      <c r="UW9" s="167"/>
      <c r="UX9" s="167"/>
      <c r="UY9" s="167"/>
      <c r="UZ9" s="167"/>
      <c r="VA9" s="167"/>
      <c r="VB9" s="167"/>
      <c r="VC9" s="167"/>
      <c r="VD9" s="167"/>
      <c r="VE9" s="167"/>
      <c r="VF9" s="167"/>
      <c r="VG9" s="167"/>
      <c r="VH9" s="167"/>
      <c r="VI9" s="167"/>
      <c r="VJ9" s="167"/>
      <c r="VK9" s="167"/>
      <c r="VL9" s="167"/>
      <c r="VM9" s="167"/>
      <c r="VN9" s="167"/>
      <c r="VO9" s="167"/>
      <c r="VP9" s="167"/>
      <c r="VQ9" s="167"/>
      <c r="VR9" s="167"/>
      <c r="VS9" s="167"/>
      <c r="VT9" s="167"/>
      <c r="VU9" s="167"/>
      <c r="VV9" s="167"/>
      <c r="VW9" s="167"/>
      <c r="VX9" s="167"/>
      <c r="VY9" s="167"/>
      <c r="VZ9" s="167"/>
      <c r="WA9" s="167"/>
      <c r="WB9" s="167"/>
      <c r="WC9" s="167"/>
      <c r="WD9" s="167"/>
      <c r="WE9" s="167"/>
      <c r="WF9" s="167"/>
      <c r="WG9" s="167"/>
      <c r="WH9" s="167"/>
      <c r="WI9" s="167"/>
      <c r="WJ9" s="167"/>
      <c r="WK9" s="167"/>
      <c r="WL9" s="167"/>
      <c r="WM9" s="167"/>
      <c r="WN9" s="167"/>
      <c r="WO9" s="167"/>
      <c r="WP9" s="167"/>
      <c r="WQ9" s="167"/>
      <c r="WR9" s="167"/>
      <c r="WS9" s="167"/>
      <c r="WT9" s="167"/>
      <c r="WU9" s="167"/>
      <c r="WV9" s="167"/>
      <c r="WW9" s="167"/>
      <c r="WX9" s="167"/>
      <c r="WY9" s="167"/>
      <c r="WZ9" s="167"/>
      <c r="XA9" s="167"/>
      <c r="XB9" s="167"/>
      <c r="XC9" s="167"/>
      <c r="XD9" s="167"/>
      <c r="XE9" s="167"/>
      <c r="XF9" s="167"/>
      <c r="XG9" s="167"/>
      <c r="XH9" s="167"/>
      <c r="XI9" s="167"/>
      <c r="XJ9" s="167"/>
      <c r="XK9" s="167"/>
      <c r="XL9" s="167"/>
      <c r="XM9" s="167"/>
      <c r="XN9" s="167"/>
      <c r="XO9" s="167"/>
      <c r="XP9" s="167"/>
      <c r="XQ9" s="167"/>
      <c r="XR9" s="167"/>
      <c r="XS9" s="167"/>
      <c r="XT9" s="167"/>
      <c r="XU9" s="167"/>
      <c r="XV9" s="167"/>
      <c r="XW9" s="167"/>
      <c r="XX9" s="167"/>
      <c r="XY9" s="167"/>
      <c r="XZ9" s="167"/>
      <c r="YA9" s="167"/>
      <c r="YB9" s="167"/>
      <c r="YC9" s="167"/>
      <c r="YD9" s="167"/>
      <c r="YE9" s="167"/>
      <c r="YF9" s="167"/>
      <c r="YG9" s="167"/>
      <c r="YH9" s="167"/>
      <c r="YI9" s="167"/>
      <c r="YJ9" s="167"/>
      <c r="YK9" s="167"/>
      <c r="YL9" s="167"/>
      <c r="YM9" s="167"/>
      <c r="YN9" s="167"/>
      <c r="YO9" s="167"/>
      <c r="YP9" s="167"/>
      <c r="YQ9" s="167"/>
      <c r="YR9" s="167"/>
      <c r="YS9" s="167"/>
      <c r="YT9" s="167"/>
      <c r="YU9" s="167"/>
      <c r="YV9" s="167"/>
      <c r="YW9" s="167"/>
      <c r="YX9" s="167"/>
      <c r="YY9" s="167"/>
      <c r="YZ9" s="167"/>
      <c r="ZA9" s="167"/>
      <c r="ZB9" s="167"/>
      <c r="ZC9" s="167"/>
      <c r="ZD9" s="167"/>
      <c r="ZE9" s="167"/>
      <c r="ZF9" s="167"/>
      <c r="ZG9" s="167"/>
      <c r="ZH9" s="167"/>
      <c r="ZI9" s="167"/>
      <c r="ZJ9" s="167"/>
      <c r="ZK9" s="167"/>
      <c r="ZL9" s="167"/>
      <c r="ZM9" s="167"/>
      <c r="ZN9" s="167"/>
      <c r="ZO9" s="167"/>
      <c r="ZP9" s="167"/>
      <c r="ZQ9" s="167"/>
      <c r="ZR9" s="167"/>
      <c r="ZS9" s="167"/>
      <c r="ZT9" s="167"/>
      <c r="ZU9" s="167"/>
      <c r="ZV9" s="167"/>
      <c r="ZW9" s="167"/>
      <c r="ZX9" s="167"/>
      <c r="ZY9" s="167"/>
      <c r="ZZ9" s="167"/>
    </row>
    <row r="10" spans="2:702" ht="18.75" customHeight="1">
      <c r="B10" s="179"/>
      <c r="C10" s="180"/>
      <c r="D10" s="177"/>
      <c r="E10" s="178"/>
      <c r="F10" s="177"/>
      <c r="G10" s="178"/>
      <c r="H10" s="17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c r="RY10" s="167"/>
      <c r="RZ10" s="167"/>
      <c r="SA10" s="167"/>
      <c r="SB10" s="167"/>
      <c r="SC10" s="167"/>
      <c r="SD10" s="167"/>
      <c r="SE10" s="167"/>
      <c r="SF10" s="167"/>
      <c r="SG10" s="167"/>
      <c r="SH10" s="167"/>
      <c r="SI10" s="167"/>
      <c r="SJ10" s="167"/>
      <c r="SK10" s="167"/>
      <c r="SL10" s="167"/>
      <c r="SM10" s="167"/>
      <c r="SN10" s="167"/>
      <c r="SO10" s="167"/>
      <c r="SP10" s="167"/>
      <c r="SQ10" s="167"/>
      <c r="SR10" s="167"/>
      <c r="SS10" s="167"/>
      <c r="ST10" s="167"/>
      <c r="SU10" s="167"/>
      <c r="SV10" s="167"/>
      <c r="SW10" s="167"/>
      <c r="SX10" s="167"/>
      <c r="SY10" s="167"/>
      <c r="SZ10" s="167"/>
      <c r="TA10" s="167"/>
      <c r="TB10" s="167"/>
      <c r="TC10" s="167"/>
      <c r="TD10" s="167"/>
      <c r="TE10" s="167"/>
      <c r="TF10" s="167"/>
      <c r="TG10" s="167"/>
      <c r="TH10" s="167"/>
      <c r="TI10" s="167"/>
      <c r="TJ10" s="167"/>
      <c r="TK10" s="167"/>
      <c r="TL10" s="167"/>
      <c r="TM10" s="167"/>
      <c r="TN10" s="167"/>
      <c r="TO10" s="167"/>
      <c r="TP10" s="167"/>
      <c r="TQ10" s="167"/>
      <c r="TR10" s="167"/>
      <c r="TS10" s="167"/>
      <c r="TT10" s="167"/>
      <c r="TU10" s="167"/>
      <c r="TV10" s="167"/>
      <c r="TW10" s="167"/>
      <c r="TX10" s="167"/>
      <c r="TY10" s="167"/>
      <c r="TZ10" s="167"/>
      <c r="UA10" s="167"/>
      <c r="UB10" s="167"/>
      <c r="UC10" s="167"/>
      <c r="UD10" s="167"/>
      <c r="UE10" s="167"/>
      <c r="UF10" s="167"/>
      <c r="UG10" s="167"/>
      <c r="UH10" s="167"/>
      <c r="UI10" s="167"/>
      <c r="UJ10" s="167"/>
      <c r="UK10" s="167"/>
      <c r="UL10" s="167"/>
      <c r="UM10" s="167"/>
      <c r="UN10" s="167"/>
      <c r="UO10" s="167"/>
      <c r="UP10" s="167"/>
      <c r="UQ10" s="167"/>
      <c r="UR10" s="167"/>
      <c r="US10" s="167"/>
      <c r="UT10" s="167"/>
      <c r="UU10" s="167"/>
      <c r="UV10" s="167"/>
      <c r="UW10" s="167"/>
      <c r="UX10" s="167"/>
      <c r="UY10" s="167"/>
      <c r="UZ10" s="167"/>
      <c r="VA10" s="167"/>
      <c r="VB10" s="167"/>
      <c r="VC10" s="167"/>
      <c r="VD10" s="167"/>
      <c r="VE10" s="167"/>
      <c r="VF10" s="167"/>
      <c r="VG10" s="167"/>
      <c r="VH10" s="167"/>
      <c r="VI10" s="167"/>
      <c r="VJ10" s="167"/>
      <c r="VK10" s="167"/>
      <c r="VL10" s="167"/>
      <c r="VM10" s="167"/>
      <c r="VN10" s="167"/>
      <c r="VO10" s="167"/>
      <c r="VP10" s="167"/>
      <c r="VQ10" s="167"/>
      <c r="VR10" s="167"/>
      <c r="VS10" s="167"/>
      <c r="VT10" s="167"/>
      <c r="VU10" s="167"/>
      <c r="VV10" s="167"/>
      <c r="VW10" s="167"/>
      <c r="VX10" s="167"/>
      <c r="VY10" s="167"/>
      <c r="VZ10" s="167"/>
      <c r="WA10" s="167"/>
      <c r="WB10" s="167"/>
      <c r="WC10" s="167"/>
      <c r="WD10" s="167"/>
      <c r="WE10" s="167"/>
      <c r="WF10" s="167"/>
      <c r="WG10" s="167"/>
      <c r="WH10" s="167"/>
      <c r="WI10" s="167"/>
      <c r="WJ10" s="167"/>
      <c r="WK10" s="167"/>
      <c r="WL10" s="167"/>
      <c r="WM10" s="167"/>
      <c r="WN10" s="167"/>
      <c r="WO10" s="167"/>
      <c r="WP10" s="167"/>
      <c r="WQ10" s="167"/>
      <c r="WR10" s="167"/>
      <c r="WS10" s="167"/>
      <c r="WT10" s="167"/>
      <c r="WU10" s="167"/>
      <c r="WV10" s="167"/>
      <c r="WW10" s="167"/>
      <c r="WX10" s="167"/>
      <c r="WY10" s="167"/>
      <c r="WZ10" s="167"/>
      <c r="XA10" s="167"/>
      <c r="XB10" s="167"/>
      <c r="XC10" s="167"/>
      <c r="XD10" s="167"/>
      <c r="XE10" s="167"/>
      <c r="XF10" s="167"/>
      <c r="XG10" s="167"/>
      <c r="XH10" s="167"/>
      <c r="XI10" s="167"/>
      <c r="XJ10" s="167"/>
      <c r="XK10" s="167"/>
      <c r="XL10" s="167"/>
      <c r="XM10" s="167"/>
      <c r="XN10" s="167"/>
      <c r="XO10" s="167"/>
      <c r="XP10" s="167"/>
      <c r="XQ10" s="167"/>
      <c r="XR10" s="167"/>
      <c r="XS10" s="167"/>
      <c r="XT10" s="167"/>
      <c r="XU10" s="167"/>
      <c r="XV10" s="167"/>
      <c r="XW10" s="167"/>
      <c r="XX10" s="167"/>
      <c r="XY10" s="167"/>
      <c r="XZ10" s="167"/>
      <c r="YA10" s="167"/>
      <c r="YB10" s="167"/>
      <c r="YC10" s="167"/>
      <c r="YD10" s="167"/>
      <c r="YE10" s="167"/>
      <c r="YF10" s="167"/>
      <c r="YG10" s="167"/>
      <c r="YH10" s="167"/>
      <c r="YI10" s="167"/>
      <c r="YJ10" s="167"/>
      <c r="YK10" s="167"/>
      <c r="YL10" s="167"/>
      <c r="YM10" s="167"/>
      <c r="YN10" s="167"/>
      <c r="YO10" s="167"/>
      <c r="YP10" s="167"/>
      <c r="YQ10" s="167"/>
      <c r="YR10" s="167"/>
      <c r="YS10" s="167"/>
      <c r="YT10" s="167"/>
      <c r="YU10" s="167"/>
      <c r="YV10" s="167"/>
      <c r="YW10" s="167"/>
      <c r="YX10" s="167"/>
      <c r="YY10" s="167"/>
      <c r="YZ10" s="167"/>
      <c r="ZA10" s="167"/>
      <c r="ZB10" s="167"/>
      <c r="ZC10" s="167"/>
      <c r="ZD10" s="167"/>
      <c r="ZE10" s="167"/>
      <c r="ZF10" s="167"/>
      <c r="ZG10" s="167"/>
      <c r="ZH10" s="167"/>
      <c r="ZI10" s="167"/>
      <c r="ZJ10" s="167"/>
      <c r="ZK10" s="167"/>
      <c r="ZL10" s="167"/>
      <c r="ZM10" s="167"/>
      <c r="ZN10" s="167"/>
      <c r="ZO10" s="167"/>
      <c r="ZP10" s="167"/>
      <c r="ZQ10" s="167"/>
      <c r="ZR10" s="167"/>
      <c r="ZS10" s="167"/>
      <c r="ZT10" s="167"/>
      <c r="ZU10" s="167"/>
      <c r="ZV10" s="167"/>
      <c r="ZW10" s="167"/>
      <c r="ZX10" s="167"/>
      <c r="ZY10" s="167"/>
      <c r="ZZ10" s="167"/>
    </row>
    <row r="11" spans="2:702" ht="18.75" customHeight="1">
      <c r="B11" s="179"/>
      <c r="C11" s="180"/>
      <c r="D11" s="177"/>
      <c r="E11" s="178"/>
      <c r="F11" s="177"/>
      <c r="G11" s="178"/>
      <c r="H11" s="17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row>
    <row r="12" spans="2:702" ht="18.75" customHeight="1">
      <c r="B12" s="179"/>
      <c r="C12" s="180"/>
      <c r="D12" s="177"/>
      <c r="E12" s="178"/>
      <c r="F12" s="181"/>
      <c r="G12" s="178"/>
      <c r="H12" s="17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167"/>
      <c r="IS12" s="167"/>
      <c r="IT12" s="167"/>
      <c r="IU12" s="167"/>
      <c r="IV12" s="167"/>
      <c r="IW12" s="167"/>
      <c r="IX12" s="167"/>
      <c r="IY12" s="167"/>
      <c r="IZ12" s="167"/>
      <c r="JA12" s="167"/>
      <c r="JB12" s="167"/>
      <c r="JC12" s="167"/>
      <c r="JD12" s="167"/>
      <c r="JE12" s="167"/>
      <c r="JF12" s="167"/>
      <c r="JG12" s="167"/>
      <c r="JH12" s="167"/>
      <c r="JI12" s="167"/>
      <c r="JJ12" s="167"/>
      <c r="JK12" s="167"/>
      <c r="JL12" s="167"/>
      <c r="JM12" s="167"/>
      <c r="JN12" s="167"/>
      <c r="JO12" s="167"/>
      <c r="JP12" s="167"/>
      <c r="JQ12" s="167"/>
      <c r="JR12" s="167"/>
      <c r="JS12" s="167"/>
      <c r="JT12" s="167"/>
      <c r="JU12" s="167"/>
      <c r="JV12" s="167"/>
      <c r="JW12" s="167"/>
      <c r="JX12" s="167"/>
      <c r="JY12" s="167"/>
      <c r="JZ12" s="167"/>
      <c r="KA12" s="167"/>
      <c r="KB12" s="167"/>
      <c r="KC12" s="167"/>
      <c r="KD12" s="167"/>
      <c r="KE12" s="167"/>
      <c r="KF12" s="167"/>
      <c r="KG12" s="167"/>
      <c r="KH12" s="167"/>
      <c r="KI12" s="167"/>
      <c r="KJ12" s="167"/>
      <c r="KK12" s="167"/>
      <c r="KL12" s="167"/>
      <c r="KM12" s="167"/>
      <c r="KN12" s="167"/>
      <c r="KO12" s="167"/>
      <c r="KP12" s="167"/>
      <c r="KQ12" s="167"/>
      <c r="KR12" s="167"/>
      <c r="KS12" s="167"/>
      <c r="KT12" s="167"/>
      <c r="KU12" s="167"/>
      <c r="KV12" s="167"/>
      <c r="KW12" s="167"/>
      <c r="KX12" s="167"/>
      <c r="KY12" s="167"/>
      <c r="KZ12" s="167"/>
      <c r="LA12" s="167"/>
      <c r="LB12" s="167"/>
      <c r="LC12" s="167"/>
      <c r="LD12" s="167"/>
      <c r="LE12" s="167"/>
      <c r="LF12" s="167"/>
      <c r="LG12" s="167"/>
      <c r="LH12" s="167"/>
      <c r="LI12" s="167"/>
      <c r="LJ12" s="167"/>
      <c r="LK12" s="167"/>
      <c r="LL12" s="167"/>
      <c r="LM12" s="167"/>
      <c r="LN12" s="167"/>
      <c r="LO12" s="167"/>
      <c r="LP12" s="167"/>
      <c r="LQ12" s="167"/>
      <c r="LR12" s="167"/>
      <c r="LS12" s="167"/>
      <c r="LT12" s="167"/>
      <c r="LU12" s="167"/>
      <c r="LV12" s="167"/>
      <c r="LW12" s="167"/>
      <c r="LX12" s="167"/>
      <c r="LY12" s="167"/>
      <c r="LZ12" s="167"/>
      <c r="MA12" s="167"/>
      <c r="MB12" s="167"/>
      <c r="MC12" s="167"/>
      <c r="MD12" s="167"/>
      <c r="ME12" s="167"/>
      <c r="MF12" s="167"/>
      <c r="MG12" s="167"/>
      <c r="MH12" s="167"/>
      <c r="MI12" s="167"/>
      <c r="MJ12" s="167"/>
      <c r="MK12" s="167"/>
      <c r="ML12" s="167"/>
      <c r="MM12" s="167"/>
      <c r="MN12" s="167"/>
      <c r="MO12" s="167"/>
      <c r="MP12" s="167"/>
      <c r="MQ12" s="167"/>
      <c r="MR12" s="167"/>
      <c r="MS12" s="167"/>
      <c r="MT12" s="167"/>
      <c r="MU12" s="167"/>
      <c r="MV12" s="167"/>
      <c r="MW12" s="167"/>
      <c r="MX12" s="167"/>
      <c r="MY12" s="167"/>
      <c r="MZ12" s="167"/>
      <c r="NA12" s="167"/>
      <c r="NB12" s="167"/>
      <c r="NC12" s="167"/>
      <c r="ND12" s="167"/>
      <c r="NE12" s="167"/>
      <c r="NF12" s="167"/>
      <c r="NG12" s="167"/>
      <c r="NH12" s="167"/>
      <c r="NI12" s="167"/>
      <c r="NJ12" s="167"/>
      <c r="NK12" s="167"/>
      <c r="NL12" s="167"/>
      <c r="NM12" s="167"/>
      <c r="NN12" s="167"/>
      <c r="NO12" s="167"/>
      <c r="NP12" s="167"/>
      <c r="NQ12" s="167"/>
      <c r="NR12" s="167"/>
      <c r="NS12" s="167"/>
      <c r="NT12" s="167"/>
      <c r="NU12" s="167"/>
      <c r="NV12" s="167"/>
      <c r="NW12" s="167"/>
      <c r="NX12" s="167"/>
      <c r="NY12" s="167"/>
      <c r="NZ12" s="167"/>
      <c r="OA12" s="167"/>
      <c r="OB12" s="167"/>
      <c r="OC12" s="167"/>
      <c r="OD12" s="167"/>
      <c r="OE12" s="167"/>
      <c r="OF12" s="167"/>
      <c r="OG12" s="167"/>
      <c r="OH12" s="167"/>
      <c r="OI12" s="167"/>
      <c r="OJ12" s="167"/>
      <c r="OK12" s="167"/>
      <c r="OL12" s="167"/>
      <c r="OM12" s="167"/>
      <c r="ON12" s="167"/>
      <c r="OO12" s="167"/>
      <c r="OP12" s="167"/>
      <c r="OQ12" s="167"/>
      <c r="OR12" s="167"/>
      <c r="OS12" s="167"/>
      <c r="OT12" s="167"/>
      <c r="OU12" s="167"/>
      <c r="OV12" s="167"/>
      <c r="OW12" s="167"/>
      <c r="OX12" s="167"/>
      <c r="OY12" s="167"/>
      <c r="OZ12" s="167"/>
      <c r="PA12" s="167"/>
      <c r="PB12" s="167"/>
      <c r="PC12" s="167"/>
      <c r="PD12" s="167"/>
      <c r="PE12" s="167"/>
      <c r="PF12" s="167"/>
      <c r="PG12" s="167"/>
      <c r="PH12" s="167"/>
      <c r="PI12" s="167"/>
      <c r="PJ12" s="167"/>
      <c r="PK12" s="167"/>
      <c r="PL12" s="167"/>
      <c r="PM12" s="167"/>
      <c r="PN12" s="167"/>
      <c r="PO12" s="167"/>
      <c r="PP12" s="167"/>
      <c r="PQ12" s="167"/>
      <c r="PR12" s="167"/>
      <c r="PS12" s="167"/>
      <c r="PT12" s="167"/>
      <c r="PU12" s="167"/>
      <c r="PV12" s="167"/>
      <c r="PW12" s="167"/>
      <c r="PX12" s="167"/>
      <c r="PY12" s="167"/>
      <c r="PZ12" s="167"/>
      <c r="QA12" s="167"/>
      <c r="QB12" s="167"/>
      <c r="QC12" s="167"/>
      <c r="QD12" s="167"/>
      <c r="QE12" s="167"/>
      <c r="QF12" s="167"/>
      <c r="QG12" s="167"/>
      <c r="QH12" s="167"/>
      <c r="QI12" s="167"/>
      <c r="QJ12" s="167"/>
      <c r="QK12" s="167"/>
      <c r="QL12" s="167"/>
      <c r="QM12" s="167"/>
      <c r="QN12" s="167"/>
      <c r="QO12" s="167"/>
      <c r="QP12" s="167"/>
      <c r="QQ12" s="167"/>
      <c r="QR12" s="167"/>
      <c r="QS12" s="167"/>
      <c r="QT12" s="167"/>
      <c r="QU12" s="167"/>
      <c r="QV12" s="167"/>
      <c r="QW12" s="167"/>
      <c r="QX12" s="167"/>
      <c r="QY12" s="167"/>
      <c r="QZ12" s="167"/>
      <c r="RA12" s="167"/>
      <c r="RB12" s="167"/>
      <c r="RC12" s="167"/>
      <c r="RD12" s="167"/>
      <c r="RE12" s="167"/>
      <c r="RF12" s="167"/>
      <c r="RG12" s="167"/>
      <c r="RH12" s="167"/>
      <c r="RI12" s="167"/>
      <c r="RJ12" s="167"/>
      <c r="RK12" s="167"/>
      <c r="RL12" s="167"/>
      <c r="RM12" s="167"/>
      <c r="RN12" s="167"/>
      <c r="RO12" s="167"/>
      <c r="RP12" s="167"/>
      <c r="RQ12" s="167"/>
      <c r="RR12" s="167"/>
      <c r="RS12" s="167"/>
      <c r="RT12" s="167"/>
      <c r="RU12" s="167"/>
      <c r="RV12" s="167"/>
      <c r="RW12" s="167"/>
      <c r="RX12" s="167"/>
      <c r="RY12" s="167"/>
      <c r="RZ12" s="167"/>
      <c r="SA12" s="167"/>
      <c r="SB12" s="167"/>
      <c r="SC12" s="167"/>
      <c r="SD12" s="167"/>
      <c r="SE12" s="167"/>
      <c r="SF12" s="167"/>
      <c r="SG12" s="167"/>
      <c r="SH12" s="167"/>
      <c r="SI12" s="167"/>
      <c r="SJ12" s="167"/>
      <c r="SK12" s="167"/>
      <c r="SL12" s="167"/>
      <c r="SM12" s="167"/>
      <c r="SN12" s="167"/>
      <c r="SO12" s="167"/>
      <c r="SP12" s="167"/>
      <c r="SQ12" s="167"/>
      <c r="SR12" s="167"/>
      <c r="SS12" s="167"/>
      <c r="ST12" s="167"/>
      <c r="SU12" s="167"/>
      <c r="SV12" s="167"/>
      <c r="SW12" s="167"/>
      <c r="SX12" s="167"/>
      <c r="SY12" s="167"/>
      <c r="SZ12" s="167"/>
      <c r="TA12" s="167"/>
      <c r="TB12" s="167"/>
      <c r="TC12" s="167"/>
      <c r="TD12" s="167"/>
      <c r="TE12" s="167"/>
      <c r="TF12" s="167"/>
      <c r="TG12" s="167"/>
      <c r="TH12" s="167"/>
      <c r="TI12" s="167"/>
      <c r="TJ12" s="167"/>
      <c r="TK12" s="167"/>
      <c r="TL12" s="167"/>
      <c r="TM12" s="167"/>
      <c r="TN12" s="167"/>
      <c r="TO12" s="167"/>
      <c r="TP12" s="167"/>
      <c r="TQ12" s="167"/>
      <c r="TR12" s="167"/>
      <c r="TS12" s="167"/>
      <c r="TT12" s="167"/>
      <c r="TU12" s="167"/>
      <c r="TV12" s="167"/>
      <c r="TW12" s="167"/>
      <c r="TX12" s="167"/>
      <c r="TY12" s="167"/>
      <c r="TZ12" s="167"/>
      <c r="UA12" s="167"/>
      <c r="UB12" s="167"/>
      <c r="UC12" s="167"/>
      <c r="UD12" s="167"/>
      <c r="UE12" s="167"/>
      <c r="UF12" s="167"/>
      <c r="UG12" s="167"/>
      <c r="UH12" s="167"/>
      <c r="UI12" s="167"/>
      <c r="UJ12" s="167"/>
      <c r="UK12" s="167"/>
      <c r="UL12" s="167"/>
      <c r="UM12" s="167"/>
      <c r="UN12" s="167"/>
      <c r="UO12" s="167"/>
      <c r="UP12" s="167"/>
      <c r="UQ12" s="167"/>
      <c r="UR12" s="167"/>
      <c r="US12" s="167"/>
      <c r="UT12" s="167"/>
      <c r="UU12" s="167"/>
      <c r="UV12" s="167"/>
      <c r="UW12" s="167"/>
      <c r="UX12" s="167"/>
      <c r="UY12" s="167"/>
      <c r="UZ12" s="167"/>
      <c r="VA12" s="167"/>
      <c r="VB12" s="167"/>
      <c r="VC12" s="167"/>
      <c r="VD12" s="167"/>
      <c r="VE12" s="167"/>
      <c r="VF12" s="167"/>
      <c r="VG12" s="167"/>
      <c r="VH12" s="167"/>
      <c r="VI12" s="167"/>
      <c r="VJ12" s="167"/>
      <c r="VK12" s="167"/>
      <c r="VL12" s="167"/>
      <c r="VM12" s="167"/>
      <c r="VN12" s="167"/>
      <c r="VO12" s="167"/>
      <c r="VP12" s="167"/>
      <c r="VQ12" s="167"/>
      <c r="VR12" s="167"/>
      <c r="VS12" s="167"/>
      <c r="VT12" s="167"/>
      <c r="VU12" s="167"/>
      <c r="VV12" s="167"/>
      <c r="VW12" s="167"/>
      <c r="VX12" s="167"/>
      <c r="VY12" s="167"/>
      <c r="VZ12" s="167"/>
      <c r="WA12" s="167"/>
      <c r="WB12" s="167"/>
      <c r="WC12" s="167"/>
      <c r="WD12" s="167"/>
      <c r="WE12" s="167"/>
      <c r="WF12" s="167"/>
      <c r="WG12" s="167"/>
      <c r="WH12" s="167"/>
      <c r="WI12" s="167"/>
      <c r="WJ12" s="167"/>
      <c r="WK12" s="167"/>
      <c r="WL12" s="167"/>
      <c r="WM12" s="167"/>
      <c r="WN12" s="167"/>
      <c r="WO12" s="167"/>
      <c r="WP12" s="167"/>
      <c r="WQ12" s="167"/>
      <c r="WR12" s="167"/>
      <c r="WS12" s="167"/>
      <c r="WT12" s="167"/>
      <c r="WU12" s="167"/>
      <c r="WV12" s="167"/>
      <c r="WW12" s="167"/>
      <c r="WX12" s="167"/>
      <c r="WY12" s="167"/>
      <c r="WZ12" s="167"/>
      <c r="XA12" s="167"/>
      <c r="XB12" s="167"/>
      <c r="XC12" s="167"/>
      <c r="XD12" s="167"/>
      <c r="XE12" s="167"/>
      <c r="XF12" s="167"/>
      <c r="XG12" s="167"/>
      <c r="XH12" s="167"/>
      <c r="XI12" s="167"/>
      <c r="XJ12" s="167"/>
      <c r="XK12" s="167"/>
      <c r="XL12" s="167"/>
      <c r="XM12" s="167"/>
      <c r="XN12" s="167"/>
      <c r="XO12" s="167"/>
      <c r="XP12" s="167"/>
      <c r="XQ12" s="167"/>
      <c r="XR12" s="167"/>
      <c r="XS12" s="167"/>
      <c r="XT12" s="167"/>
      <c r="XU12" s="167"/>
      <c r="XV12" s="167"/>
      <c r="XW12" s="167"/>
      <c r="XX12" s="167"/>
      <c r="XY12" s="167"/>
      <c r="XZ12" s="167"/>
      <c r="YA12" s="167"/>
      <c r="YB12" s="167"/>
      <c r="YC12" s="167"/>
      <c r="YD12" s="167"/>
      <c r="YE12" s="167"/>
      <c r="YF12" s="167"/>
      <c r="YG12" s="167"/>
      <c r="YH12" s="167"/>
      <c r="YI12" s="167"/>
      <c r="YJ12" s="167"/>
      <c r="YK12" s="167"/>
      <c r="YL12" s="167"/>
      <c r="YM12" s="167"/>
      <c r="YN12" s="167"/>
      <c r="YO12" s="167"/>
      <c r="YP12" s="167"/>
      <c r="YQ12" s="167"/>
      <c r="YR12" s="167"/>
      <c r="YS12" s="167"/>
      <c r="YT12" s="167"/>
      <c r="YU12" s="167"/>
      <c r="YV12" s="167"/>
      <c r="YW12" s="167"/>
      <c r="YX12" s="167"/>
      <c r="YY12" s="167"/>
      <c r="YZ12" s="167"/>
      <c r="ZA12" s="167"/>
      <c r="ZB12" s="167"/>
      <c r="ZC12" s="167"/>
      <c r="ZD12" s="167"/>
      <c r="ZE12" s="167"/>
      <c r="ZF12" s="167"/>
      <c r="ZG12" s="167"/>
      <c r="ZH12" s="167"/>
      <c r="ZI12" s="167"/>
      <c r="ZJ12" s="167"/>
      <c r="ZK12" s="167"/>
      <c r="ZL12" s="167"/>
      <c r="ZM12" s="167"/>
      <c r="ZN12" s="167"/>
      <c r="ZO12" s="167"/>
      <c r="ZP12" s="167"/>
      <c r="ZQ12" s="167"/>
      <c r="ZR12" s="167"/>
      <c r="ZS12" s="167"/>
      <c r="ZT12" s="167"/>
      <c r="ZU12" s="167"/>
      <c r="ZV12" s="167"/>
      <c r="ZW12" s="167"/>
      <c r="ZX12" s="167"/>
      <c r="ZY12" s="167"/>
      <c r="ZZ12" s="167"/>
    </row>
    <row r="13" spans="2:702" ht="18.75" customHeight="1">
      <c r="B13" s="182"/>
      <c r="C13" s="183"/>
      <c r="D13" s="184"/>
      <c r="E13" s="185"/>
      <c r="F13" s="184"/>
      <c r="G13" s="185"/>
      <c r="H13" s="184"/>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row>
    <row r="14" spans="2:702" ht="18.75" customHeight="1">
      <c r="B14" s="297" t="s">
        <v>167</v>
      </c>
      <c r="C14" s="297"/>
      <c r="D14" s="297"/>
      <c r="E14" s="297"/>
      <c r="F14" s="297"/>
      <c r="G14" s="297"/>
      <c r="H14" s="29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row>
    <row r="15" spans="2:702" ht="30" customHeight="1">
      <c r="B15" s="186" t="s">
        <v>81</v>
      </c>
      <c r="C15" s="272" t="s">
        <v>88</v>
      </c>
      <c r="D15" s="186" t="s">
        <v>168</v>
      </c>
      <c r="E15" s="187" t="s">
        <v>169</v>
      </c>
      <c r="F15" s="186" t="s">
        <v>89</v>
      </c>
      <c r="G15" s="310" t="s">
        <v>90</v>
      </c>
      <c r="H15" s="311"/>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c r="GC15" s="167"/>
      <c r="GD15" s="167"/>
      <c r="GE15" s="167"/>
      <c r="GF15" s="167"/>
      <c r="GG15" s="167"/>
      <c r="GH15" s="167"/>
      <c r="GI15" s="167"/>
      <c r="GJ15" s="167"/>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c r="HP15" s="167"/>
      <c r="HQ15" s="167"/>
      <c r="HR15" s="167"/>
      <c r="HS15" s="167"/>
      <c r="HT15" s="167"/>
      <c r="HU15" s="167"/>
      <c r="HV15" s="167"/>
      <c r="HW15" s="167"/>
      <c r="HX15" s="167"/>
      <c r="HY15" s="167"/>
      <c r="HZ15" s="167"/>
      <c r="IA15" s="167"/>
      <c r="IB15" s="167"/>
      <c r="IC15" s="167"/>
      <c r="ID15" s="167"/>
      <c r="IE15" s="167"/>
      <c r="IF15" s="167"/>
      <c r="IG15" s="167"/>
      <c r="IH15" s="167"/>
      <c r="II15" s="167"/>
      <c r="IJ15" s="167"/>
      <c r="IK15" s="167"/>
      <c r="IL15" s="167"/>
      <c r="IM15" s="167"/>
      <c r="IN15" s="167"/>
      <c r="IO15" s="167"/>
      <c r="IP15" s="167"/>
      <c r="IQ15" s="167"/>
      <c r="IR15" s="167"/>
      <c r="IS15" s="167"/>
      <c r="IT15" s="167"/>
      <c r="IU15" s="167"/>
      <c r="IV15" s="167"/>
      <c r="IW15" s="167"/>
      <c r="IX15" s="167"/>
      <c r="IY15" s="167"/>
      <c r="IZ15" s="167"/>
      <c r="JA15" s="167"/>
      <c r="JB15" s="167"/>
      <c r="JC15" s="167"/>
      <c r="JD15" s="167"/>
      <c r="JE15" s="167"/>
      <c r="JF15" s="167"/>
      <c r="JG15" s="167"/>
      <c r="JH15" s="167"/>
      <c r="JI15" s="167"/>
      <c r="JJ15" s="167"/>
      <c r="JK15" s="167"/>
      <c r="JL15" s="167"/>
      <c r="JM15" s="167"/>
      <c r="JN15" s="167"/>
      <c r="JO15" s="167"/>
      <c r="JP15" s="167"/>
      <c r="JQ15" s="167"/>
      <c r="JR15" s="167"/>
      <c r="JS15" s="167"/>
      <c r="JT15" s="167"/>
      <c r="JU15" s="167"/>
      <c r="JV15" s="167"/>
      <c r="JW15" s="167"/>
      <c r="JX15" s="167"/>
      <c r="JY15" s="167"/>
      <c r="JZ15" s="167"/>
      <c r="KA15" s="167"/>
      <c r="KB15" s="167"/>
      <c r="KC15" s="167"/>
      <c r="KD15" s="167"/>
      <c r="KE15" s="167"/>
      <c r="KF15" s="167"/>
      <c r="KG15" s="167"/>
      <c r="KH15" s="167"/>
      <c r="KI15" s="167"/>
      <c r="KJ15" s="167"/>
      <c r="KK15" s="167"/>
      <c r="KL15" s="167"/>
      <c r="KM15" s="167"/>
      <c r="KN15" s="167"/>
      <c r="KO15" s="167"/>
      <c r="KP15" s="167"/>
      <c r="KQ15" s="167"/>
      <c r="KR15" s="167"/>
      <c r="KS15" s="167"/>
      <c r="KT15" s="167"/>
      <c r="KU15" s="167"/>
      <c r="KV15" s="167"/>
      <c r="KW15" s="167"/>
      <c r="KX15" s="167"/>
      <c r="KY15" s="167"/>
      <c r="KZ15" s="167"/>
      <c r="LA15" s="167"/>
      <c r="LB15" s="167"/>
      <c r="LC15" s="167"/>
      <c r="LD15" s="167"/>
      <c r="LE15" s="167"/>
      <c r="LF15" s="167"/>
      <c r="LG15" s="167"/>
      <c r="LH15" s="167"/>
      <c r="LI15" s="167"/>
      <c r="LJ15" s="167"/>
      <c r="LK15" s="167"/>
      <c r="LL15" s="167"/>
      <c r="LM15" s="167"/>
      <c r="LN15" s="167"/>
      <c r="LO15" s="167"/>
      <c r="LP15" s="167"/>
      <c r="LQ15" s="167"/>
      <c r="LR15" s="167"/>
      <c r="LS15" s="167"/>
      <c r="LT15" s="167"/>
      <c r="LU15" s="167"/>
      <c r="LV15" s="167"/>
      <c r="LW15" s="167"/>
      <c r="LX15" s="167"/>
      <c r="LY15" s="167"/>
      <c r="LZ15" s="167"/>
      <c r="MA15" s="167"/>
      <c r="MB15" s="167"/>
      <c r="MC15" s="167"/>
      <c r="MD15" s="167"/>
      <c r="ME15" s="167"/>
      <c r="MF15" s="167"/>
      <c r="MG15" s="167"/>
      <c r="MH15" s="167"/>
      <c r="MI15" s="167"/>
      <c r="MJ15" s="167"/>
      <c r="MK15" s="167"/>
      <c r="ML15" s="167"/>
      <c r="MM15" s="167"/>
      <c r="MN15" s="167"/>
      <c r="MO15" s="167"/>
      <c r="MP15" s="167"/>
      <c r="MQ15" s="167"/>
      <c r="MR15" s="167"/>
      <c r="MS15" s="167"/>
      <c r="MT15" s="167"/>
      <c r="MU15" s="167"/>
      <c r="MV15" s="167"/>
      <c r="MW15" s="167"/>
      <c r="MX15" s="167"/>
      <c r="MY15" s="167"/>
      <c r="MZ15" s="167"/>
      <c r="NA15" s="167"/>
      <c r="NB15" s="167"/>
      <c r="NC15" s="167"/>
      <c r="ND15" s="167"/>
      <c r="NE15" s="167"/>
      <c r="NF15" s="167"/>
      <c r="NG15" s="167"/>
      <c r="NH15" s="167"/>
      <c r="NI15" s="167"/>
      <c r="NJ15" s="167"/>
      <c r="NK15" s="167"/>
      <c r="NL15" s="167"/>
      <c r="NM15" s="167"/>
      <c r="NN15" s="167"/>
      <c r="NO15" s="167"/>
      <c r="NP15" s="167"/>
      <c r="NQ15" s="167"/>
      <c r="NR15" s="167"/>
      <c r="NS15" s="167"/>
      <c r="NT15" s="167"/>
      <c r="NU15" s="167"/>
      <c r="NV15" s="167"/>
      <c r="NW15" s="167"/>
      <c r="NX15" s="167"/>
      <c r="NY15" s="167"/>
      <c r="NZ15" s="167"/>
      <c r="OA15" s="167"/>
      <c r="OB15" s="167"/>
      <c r="OC15" s="167"/>
      <c r="OD15" s="167"/>
      <c r="OE15" s="167"/>
      <c r="OF15" s="167"/>
      <c r="OG15" s="167"/>
      <c r="OH15" s="167"/>
      <c r="OI15" s="167"/>
      <c r="OJ15" s="167"/>
      <c r="OK15" s="167"/>
      <c r="OL15" s="167"/>
      <c r="OM15" s="167"/>
      <c r="ON15" s="167"/>
      <c r="OO15" s="167"/>
      <c r="OP15" s="167"/>
      <c r="OQ15" s="167"/>
      <c r="OR15" s="167"/>
      <c r="OS15" s="167"/>
      <c r="OT15" s="167"/>
      <c r="OU15" s="167"/>
      <c r="OV15" s="167"/>
      <c r="OW15" s="167"/>
      <c r="OX15" s="167"/>
      <c r="OY15" s="167"/>
      <c r="OZ15" s="167"/>
      <c r="PA15" s="167"/>
      <c r="PB15" s="167"/>
      <c r="PC15" s="167"/>
      <c r="PD15" s="167"/>
      <c r="PE15" s="167"/>
      <c r="PF15" s="167"/>
      <c r="PG15" s="167"/>
      <c r="PH15" s="167"/>
      <c r="PI15" s="167"/>
      <c r="PJ15" s="167"/>
      <c r="PK15" s="167"/>
      <c r="PL15" s="167"/>
      <c r="PM15" s="167"/>
      <c r="PN15" s="167"/>
      <c r="PO15" s="167"/>
      <c r="PP15" s="167"/>
      <c r="PQ15" s="167"/>
      <c r="PR15" s="167"/>
      <c r="PS15" s="167"/>
      <c r="PT15" s="167"/>
      <c r="PU15" s="167"/>
      <c r="PV15" s="167"/>
      <c r="PW15" s="167"/>
      <c r="PX15" s="167"/>
      <c r="PY15" s="167"/>
      <c r="PZ15" s="167"/>
      <c r="QA15" s="167"/>
      <c r="QB15" s="167"/>
      <c r="QC15" s="167"/>
      <c r="QD15" s="167"/>
      <c r="QE15" s="167"/>
      <c r="QF15" s="167"/>
      <c r="QG15" s="167"/>
      <c r="QH15" s="167"/>
      <c r="QI15" s="167"/>
      <c r="QJ15" s="167"/>
      <c r="QK15" s="167"/>
      <c r="QL15" s="167"/>
      <c r="QM15" s="167"/>
      <c r="QN15" s="167"/>
      <c r="QO15" s="167"/>
      <c r="QP15" s="167"/>
      <c r="QQ15" s="167"/>
      <c r="QR15" s="167"/>
      <c r="QS15" s="167"/>
      <c r="QT15" s="167"/>
      <c r="QU15" s="167"/>
      <c r="QV15" s="167"/>
      <c r="QW15" s="167"/>
      <c r="QX15" s="167"/>
      <c r="QY15" s="167"/>
      <c r="QZ15" s="167"/>
      <c r="RA15" s="167"/>
      <c r="RB15" s="167"/>
      <c r="RC15" s="167"/>
      <c r="RD15" s="167"/>
      <c r="RE15" s="167"/>
      <c r="RF15" s="167"/>
      <c r="RG15" s="167"/>
      <c r="RH15" s="167"/>
      <c r="RI15" s="167"/>
      <c r="RJ15" s="167"/>
      <c r="RK15" s="167"/>
      <c r="RL15" s="167"/>
      <c r="RM15" s="167"/>
      <c r="RN15" s="167"/>
      <c r="RO15" s="167"/>
      <c r="RP15" s="167"/>
      <c r="RQ15" s="167"/>
      <c r="RR15" s="167"/>
      <c r="RS15" s="167"/>
      <c r="RT15" s="167"/>
      <c r="RU15" s="167"/>
      <c r="RV15" s="167"/>
      <c r="RW15" s="167"/>
      <c r="RX15" s="167"/>
      <c r="RY15" s="167"/>
      <c r="RZ15" s="167"/>
      <c r="SA15" s="167"/>
      <c r="SB15" s="167"/>
      <c r="SC15" s="167"/>
      <c r="SD15" s="167"/>
      <c r="SE15" s="167"/>
      <c r="SF15" s="167"/>
      <c r="SG15" s="167"/>
      <c r="SH15" s="167"/>
      <c r="SI15" s="167"/>
      <c r="SJ15" s="167"/>
      <c r="SK15" s="167"/>
      <c r="SL15" s="167"/>
      <c r="SM15" s="167"/>
      <c r="SN15" s="167"/>
      <c r="SO15" s="167"/>
      <c r="SP15" s="167"/>
      <c r="SQ15" s="167"/>
      <c r="SR15" s="167"/>
      <c r="SS15" s="167"/>
      <c r="ST15" s="167"/>
      <c r="SU15" s="167"/>
      <c r="SV15" s="167"/>
      <c r="SW15" s="167"/>
      <c r="SX15" s="167"/>
      <c r="SY15" s="167"/>
      <c r="SZ15" s="167"/>
      <c r="TA15" s="167"/>
      <c r="TB15" s="167"/>
      <c r="TC15" s="167"/>
      <c r="TD15" s="167"/>
      <c r="TE15" s="167"/>
      <c r="TF15" s="167"/>
      <c r="TG15" s="167"/>
      <c r="TH15" s="167"/>
      <c r="TI15" s="167"/>
      <c r="TJ15" s="167"/>
      <c r="TK15" s="167"/>
      <c r="TL15" s="167"/>
      <c r="TM15" s="167"/>
      <c r="TN15" s="167"/>
      <c r="TO15" s="167"/>
      <c r="TP15" s="167"/>
      <c r="TQ15" s="167"/>
      <c r="TR15" s="167"/>
      <c r="TS15" s="167"/>
      <c r="TT15" s="167"/>
      <c r="TU15" s="167"/>
      <c r="TV15" s="167"/>
      <c r="TW15" s="167"/>
      <c r="TX15" s="167"/>
      <c r="TY15" s="167"/>
      <c r="TZ15" s="167"/>
      <c r="UA15" s="167"/>
      <c r="UB15" s="167"/>
      <c r="UC15" s="167"/>
      <c r="UD15" s="167"/>
      <c r="UE15" s="167"/>
      <c r="UF15" s="167"/>
      <c r="UG15" s="167"/>
      <c r="UH15" s="167"/>
      <c r="UI15" s="167"/>
      <c r="UJ15" s="167"/>
      <c r="UK15" s="167"/>
      <c r="UL15" s="167"/>
      <c r="UM15" s="167"/>
      <c r="UN15" s="167"/>
      <c r="UO15" s="167"/>
      <c r="UP15" s="167"/>
      <c r="UQ15" s="167"/>
      <c r="UR15" s="167"/>
      <c r="US15" s="167"/>
      <c r="UT15" s="167"/>
      <c r="UU15" s="167"/>
      <c r="UV15" s="167"/>
      <c r="UW15" s="167"/>
      <c r="UX15" s="167"/>
      <c r="UY15" s="167"/>
      <c r="UZ15" s="167"/>
      <c r="VA15" s="167"/>
      <c r="VB15" s="167"/>
      <c r="VC15" s="167"/>
      <c r="VD15" s="167"/>
      <c r="VE15" s="167"/>
      <c r="VF15" s="167"/>
      <c r="VG15" s="167"/>
      <c r="VH15" s="167"/>
      <c r="VI15" s="167"/>
      <c r="VJ15" s="167"/>
      <c r="VK15" s="167"/>
      <c r="VL15" s="167"/>
      <c r="VM15" s="167"/>
      <c r="VN15" s="167"/>
      <c r="VO15" s="167"/>
      <c r="VP15" s="167"/>
      <c r="VQ15" s="167"/>
      <c r="VR15" s="167"/>
      <c r="VS15" s="167"/>
      <c r="VT15" s="167"/>
      <c r="VU15" s="167"/>
      <c r="VV15" s="167"/>
      <c r="VW15" s="167"/>
      <c r="VX15" s="167"/>
      <c r="VY15" s="167"/>
      <c r="VZ15" s="167"/>
      <c r="WA15" s="167"/>
      <c r="WB15" s="167"/>
      <c r="WC15" s="167"/>
      <c r="WD15" s="167"/>
      <c r="WE15" s="167"/>
      <c r="WF15" s="167"/>
      <c r="WG15" s="167"/>
      <c r="WH15" s="167"/>
      <c r="WI15" s="167"/>
      <c r="WJ15" s="167"/>
      <c r="WK15" s="167"/>
      <c r="WL15" s="167"/>
      <c r="WM15" s="167"/>
      <c r="WN15" s="167"/>
      <c r="WO15" s="167"/>
      <c r="WP15" s="167"/>
      <c r="WQ15" s="167"/>
      <c r="WR15" s="167"/>
      <c r="WS15" s="167"/>
      <c r="WT15" s="167"/>
      <c r="WU15" s="167"/>
      <c r="WV15" s="167"/>
      <c r="WW15" s="167"/>
      <c r="WX15" s="167"/>
      <c r="WY15" s="167"/>
      <c r="WZ15" s="167"/>
      <c r="XA15" s="167"/>
      <c r="XB15" s="167"/>
      <c r="XC15" s="167"/>
      <c r="XD15" s="167"/>
      <c r="XE15" s="167"/>
      <c r="XF15" s="167"/>
      <c r="XG15" s="167"/>
      <c r="XH15" s="167"/>
      <c r="XI15" s="167"/>
      <c r="XJ15" s="167"/>
      <c r="XK15" s="167"/>
      <c r="XL15" s="167"/>
      <c r="XM15" s="167"/>
      <c r="XN15" s="167"/>
      <c r="XO15" s="167"/>
      <c r="XP15" s="167"/>
      <c r="XQ15" s="167"/>
      <c r="XR15" s="167"/>
      <c r="XS15" s="167"/>
      <c r="XT15" s="167"/>
      <c r="XU15" s="167"/>
      <c r="XV15" s="167"/>
      <c r="XW15" s="167"/>
      <c r="XX15" s="167"/>
      <c r="XY15" s="167"/>
      <c r="XZ15" s="167"/>
      <c r="YA15" s="167"/>
      <c r="YB15" s="167"/>
      <c r="YC15" s="167"/>
      <c r="YD15" s="167"/>
      <c r="YE15" s="167"/>
      <c r="YF15" s="167"/>
      <c r="YG15" s="167"/>
      <c r="YH15" s="167"/>
      <c r="YI15" s="167"/>
      <c r="YJ15" s="167"/>
      <c r="YK15" s="167"/>
      <c r="YL15" s="167"/>
      <c r="YM15" s="167"/>
      <c r="YN15" s="167"/>
      <c r="YO15" s="167"/>
      <c r="YP15" s="167"/>
      <c r="YQ15" s="167"/>
      <c r="YR15" s="167"/>
      <c r="YS15" s="167"/>
      <c r="YT15" s="167"/>
      <c r="YU15" s="167"/>
      <c r="YV15" s="167"/>
      <c r="YW15" s="167"/>
      <c r="YX15" s="167"/>
      <c r="YY15" s="167"/>
      <c r="YZ15" s="167"/>
      <c r="ZA15" s="167"/>
      <c r="ZB15" s="167"/>
      <c r="ZC15" s="167"/>
      <c r="ZD15" s="167"/>
      <c r="ZE15" s="167"/>
      <c r="ZF15" s="167"/>
      <c r="ZG15" s="167"/>
      <c r="ZH15" s="167"/>
      <c r="ZI15" s="167"/>
      <c r="ZJ15" s="167"/>
      <c r="ZK15" s="167"/>
      <c r="ZL15" s="167"/>
      <c r="ZM15" s="167"/>
      <c r="ZN15" s="167"/>
      <c r="ZO15" s="167"/>
      <c r="ZP15" s="167"/>
      <c r="ZQ15" s="167"/>
      <c r="ZR15" s="167"/>
      <c r="ZS15" s="167"/>
      <c r="ZT15" s="167"/>
      <c r="ZU15" s="167"/>
      <c r="ZV15" s="167"/>
      <c r="ZW15" s="167"/>
      <c r="ZX15" s="167"/>
      <c r="ZY15" s="167"/>
      <c r="ZZ15" s="167"/>
    </row>
    <row r="16" spans="2:702" ht="18.75" customHeight="1">
      <c r="B16" s="188"/>
      <c r="C16" s="189"/>
      <c r="D16" s="190"/>
      <c r="E16" s="190"/>
      <c r="F16" s="188"/>
      <c r="G16" s="308"/>
      <c r="H16" s="309"/>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c r="GC16" s="167"/>
      <c r="GD16" s="167"/>
      <c r="GE16" s="167"/>
      <c r="GF16" s="167"/>
      <c r="GG16" s="167"/>
      <c r="GH16" s="167"/>
      <c r="GI16" s="167"/>
      <c r="GJ16" s="167"/>
      <c r="GK16" s="167"/>
      <c r="GL16" s="167"/>
      <c r="GM16" s="167"/>
      <c r="GN16" s="167"/>
      <c r="GO16" s="167"/>
      <c r="GP16" s="167"/>
      <c r="GQ16" s="167"/>
      <c r="GR16" s="167"/>
      <c r="GS16" s="167"/>
      <c r="GT16" s="167"/>
      <c r="GU16" s="167"/>
      <c r="GV16" s="167"/>
      <c r="GW16" s="167"/>
      <c r="GX16" s="167"/>
      <c r="GY16" s="167"/>
      <c r="GZ16" s="167"/>
      <c r="HA16" s="167"/>
      <c r="HB16" s="167"/>
      <c r="HC16" s="167"/>
      <c r="HD16" s="167"/>
      <c r="HE16" s="167"/>
      <c r="HF16" s="167"/>
      <c r="HG16" s="167"/>
      <c r="HH16" s="167"/>
      <c r="HI16" s="167"/>
      <c r="HJ16" s="167"/>
      <c r="HK16" s="167"/>
      <c r="HL16" s="167"/>
      <c r="HM16" s="167"/>
      <c r="HN16" s="167"/>
      <c r="HO16" s="167"/>
      <c r="HP16" s="167"/>
      <c r="HQ16" s="167"/>
      <c r="HR16" s="167"/>
      <c r="HS16" s="167"/>
      <c r="HT16" s="167"/>
      <c r="HU16" s="167"/>
      <c r="HV16" s="167"/>
      <c r="HW16" s="167"/>
      <c r="HX16" s="167"/>
      <c r="HY16" s="167"/>
      <c r="HZ16" s="167"/>
      <c r="IA16" s="167"/>
      <c r="IB16" s="167"/>
      <c r="IC16" s="167"/>
      <c r="ID16" s="167"/>
      <c r="IE16" s="167"/>
      <c r="IF16" s="167"/>
      <c r="IG16" s="167"/>
      <c r="IH16" s="167"/>
      <c r="II16" s="167"/>
      <c r="IJ16" s="167"/>
      <c r="IK16" s="167"/>
      <c r="IL16" s="167"/>
      <c r="IM16" s="167"/>
      <c r="IN16" s="167"/>
      <c r="IO16" s="167"/>
      <c r="IP16" s="167"/>
      <c r="IQ16" s="167"/>
      <c r="IR16" s="167"/>
      <c r="IS16" s="167"/>
      <c r="IT16" s="167"/>
      <c r="IU16" s="167"/>
      <c r="IV16" s="167"/>
      <c r="IW16" s="167"/>
      <c r="IX16" s="167"/>
      <c r="IY16" s="167"/>
      <c r="IZ16" s="167"/>
      <c r="JA16" s="167"/>
      <c r="JB16" s="167"/>
      <c r="JC16" s="167"/>
      <c r="JD16" s="167"/>
      <c r="JE16" s="167"/>
      <c r="JF16" s="167"/>
      <c r="JG16" s="167"/>
      <c r="JH16" s="167"/>
      <c r="JI16" s="167"/>
      <c r="JJ16" s="167"/>
      <c r="JK16" s="167"/>
      <c r="JL16" s="167"/>
      <c r="JM16" s="167"/>
      <c r="JN16" s="167"/>
      <c r="JO16" s="167"/>
      <c r="JP16" s="167"/>
      <c r="JQ16" s="167"/>
      <c r="JR16" s="167"/>
      <c r="JS16" s="167"/>
      <c r="JT16" s="167"/>
      <c r="JU16" s="167"/>
      <c r="JV16" s="167"/>
      <c r="JW16" s="167"/>
      <c r="JX16" s="167"/>
      <c r="JY16" s="167"/>
      <c r="JZ16" s="167"/>
      <c r="KA16" s="167"/>
      <c r="KB16" s="167"/>
      <c r="KC16" s="167"/>
      <c r="KD16" s="167"/>
      <c r="KE16" s="167"/>
      <c r="KF16" s="167"/>
      <c r="KG16" s="167"/>
      <c r="KH16" s="167"/>
      <c r="KI16" s="167"/>
      <c r="KJ16" s="167"/>
      <c r="KK16" s="167"/>
      <c r="KL16" s="167"/>
      <c r="KM16" s="167"/>
      <c r="KN16" s="167"/>
      <c r="KO16" s="167"/>
      <c r="KP16" s="167"/>
      <c r="KQ16" s="167"/>
      <c r="KR16" s="167"/>
      <c r="KS16" s="167"/>
      <c r="KT16" s="167"/>
      <c r="KU16" s="167"/>
      <c r="KV16" s="167"/>
      <c r="KW16" s="167"/>
      <c r="KX16" s="167"/>
      <c r="KY16" s="167"/>
      <c r="KZ16" s="167"/>
      <c r="LA16" s="167"/>
      <c r="LB16" s="167"/>
      <c r="LC16" s="167"/>
      <c r="LD16" s="167"/>
      <c r="LE16" s="167"/>
      <c r="LF16" s="167"/>
      <c r="LG16" s="167"/>
      <c r="LH16" s="167"/>
      <c r="LI16" s="167"/>
      <c r="LJ16" s="167"/>
      <c r="LK16" s="167"/>
      <c r="LL16" s="167"/>
      <c r="LM16" s="167"/>
      <c r="LN16" s="167"/>
      <c r="LO16" s="167"/>
      <c r="LP16" s="167"/>
      <c r="LQ16" s="167"/>
      <c r="LR16" s="167"/>
      <c r="LS16" s="167"/>
      <c r="LT16" s="167"/>
      <c r="LU16" s="167"/>
      <c r="LV16" s="167"/>
      <c r="LW16" s="167"/>
      <c r="LX16" s="167"/>
      <c r="LY16" s="167"/>
      <c r="LZ16" s="167"/>
      <c r="MA16" s="167"/>
      <c r="MB16" s="167"/>
      <c r="MC16" s="167"/>
      <c r="MD16" s="167"/>
      <c r="ME16" s="167"/>
      <c r="MF16" s="167"/>
      <c r="MG16" s="167"/>
      <c r="MH16" s="167"/>
      <c r="MI16" s="167"/>
      <c r="MJ16" s="167"/>
      <c r="MK16" s="167"/>
      <c r="ML16" s="167"/>
      <c r="MM16" s="167"/>
      <c r="MN16" s="167"/>
      <c r="MO16" s="167"/>
      <c r="MP16" s="167"/>
      <c r="MQ16" s="167"/>
      <c r="MR16" s="167"/>
      <c r="MS16" s="167"/>
      <c r="MT16" s="167"/>
      <c r="MU16" s="167"/>
      <c r="MV16" s="167"/>
      <c r="MW16" s="167"/>
      <c r="MX16" s="167"/>
      <c r="MY16" s="167"/>
      <c r="MZ16" s="167"/>
      <c r="NA16" s="167"/>
      <c r="NB16" s="167"/>
      <c r="NC16" s="167"/>
      <c r="ND16" s="167"/>
      <c r="NE16" s="167"/>
      <c r="NF16" s="167"/>
      <c r="NG16" s="167"/>
      <c r="NH16" s="167"/>
      <c r="NI16" s="167"/>
      <c r="NJ16" s="167"/>
      <c r="NK16" s="167"/>
      <c r="NL16" s="167"/>
      <c r="NM16" s="167"/>
      <c r="NN16" s="167"/>
      <c r="NO16" s="167"/>
      <c r="NP16" s="167"/>
      <c r="NQ16" s="167"/>
      <c r="NR16" s="167"/>
      <c r="NS16" s="167"/>
      <c r="NT16" s="167"/>
      <c r="NU16" s="167"/>
      <c r="NV16" s="167"/>
      <c r="NW16" s="167"/>
      <c r="NX16" s="167"/>
      <c r="NY16" s="167"/>
      <c r="NZ16" s="167"/>
      <c r="OA16" s="167"/>
      <c r="OB16" s="167"/>
      <c r="OC16" s="167"/>
      <c r="OD16" s="167"/>
      <c r="OE16" s="167"/>
      <c r="OF16" s="167"/>
      <c r="OG16" s="167"/>
      <c r="OH16" s="167"/>
      <c r="OI16" s="167"/>
      <c r="OJ16" s="167"/>
      <c r="OK16" s="167"/>
      <c r="OL16" s="167"/>
      <c r="OM16" s="167"/>
      <c r="ON16" s="167"/>
      <c r="OO16" s="167"/>
      <c r="OP16" s="167"/>
      <c r="OQ16" s="167"/>
      <c r="OR16" s="167"/>
      <c r="OS16" s="167"/>
      <c r="OT16" s="167"/>
      <c r="OU16" s="167"/>
      <c r="OV16" s="167"/>
      <c r="OW16" s="167"/>
      <c r="OX16" s="167"/>
      <c r="OY16" s="167"/>
      <c r="OZ16" s="167"/>
      <c r="PA16" s="167"/>
      <c r="PB16" s="167"/>
      <c r="PC16" s="167"/>
      <c r="PD16" s="167"/>
      <c r="PE16" s="167"/>
      <c r="PF16" s="167"/>
      <c r="PG16" s="167"/>
      <c r="PH16" s="167"/>
      <c r="PI16" s="167"/>
      <c r="PJ16" s="167"/>
      <c r="PK16" s="167"/>
      <c r="PL16" s="167"/>
      <c r="PM16" s="167"/>
      <c r="PN16" s="167"/>
      <c r="PO16" s="167"/>
      <c r="PP16" s="167"/>
      <c r="PQ16" s="167"/>
      <c r="PR16" s="167"/>
      <c r="PS16" s="167"/>
      <c r="PT16" s="167"/>
      <c r="PU16" s="167"/>
      <c r="PV16" s="167"/>
      <c r="PW16" s="167"/>
      <c r="PX16" s="167"/>
      <c r="PY16" s="167"/>
      <c r="PZ16" s="167"/>
      <c r="QA16" s="167"/>
      <c r="QB16" s="167"/>
      <c r="QC16" s="167"/>
      <c r="QD16" s="167"/>
      <c r="QE16" s="167"/>
      <c r="QF16" s="167"/>
      <c r="QG16" s="167"/>
      <c r="QH16" s="167"/>
      <c r="QI16" s="167"/>
      <c r="QJ16" s="167"/>
      <c r="QK16" s="167"/>
      <c r="QL16" s="167"/>
      <c r="QM16" s="167"/>
      <c r="QN16" s="167"/>
      <c r="QO16" s="167"/>
      <c r="QP16" s="167"/>
      <c r="QQ16" s="167"/>
      <c r="QR16" s="167"/>
      <c r="QS16" s="167"/>
      <c r="QT16" s="167"/>
      <c r="QU16" s="167"/>
      <c r="QV16" s="167"/>
      <c r="QW16" s="167"/>
      <c r="QX16" s="167"/>
      <c r="QY16" s="167"/>
      <c r="QZ16" s="167"/>
      <c r="RA16" s="167"/>
      <c r="RB16" s="167"/>
      <c r="RC16" s="167"/>
      <c r="RD16" s="167"/>
      <c r="RE16" s="167"/>
      <c r="RF16" s="167"/>
      <c r="RG16" s="167"/>
      <c r="RH16" s="167"/>
      <c r="RI16" s="167"/>
      <c r="RJ16" s="167"/>
      <c r="RK16" s="167"/>
      <c r="RL16" s="167"/>
      <c r="RM16" s="167"/>
      <c r="RN16" s="167"/>
      <c r="RO16" s="167"/>
      <c r="RP16" s="167"/>
      <c r="RQ16" s="167"/>
      <c r="RR16" s="167"/>
      <c r="RS16" s="167"/>
      <c r="RT16" s="167"/>
      <c r="RU16" s="167"/>
      <c r="RV16" s="167"/>
      <c r="RW16" s="167"/>
      <c r="RX16" s="167"/>
      <c r="RY16" s="167"/>
      <c r="RZ16" s="167"/>
      <c r="SA16" s="167"/>
      <c r="SB16" s="167"/>
      <c r="SC16" s="167"/>
      <c r="SD16" s="167"/>
      <c r="SE16" s="167"/>
      <c r="SF16" s="167"/>
      <c r="SG16" s="167"/>
      <c r="SH16" s="167"/>
      <c r="SI16" s="167"/>
      <c r="SJ16" s="167"/>
      <c r="SK16" s="167"/>
      <c r="SL16" s="167"/>
      <c r="SM16" s="167"/>
      <c r="SN16" s="167"/>
      <c r="SO16" s="167"/>
      <c r="SP16" s="167"/>
      <c r="SQ16" s="167"/>
      <c r="SR16" s="167"/>
      <c r="SS16" s="167"/>
      <c r="ST16" s="167"/>
      <c r="SU16" s="167"/>
      <c r="SV16" s="167"/>
      <c r="SW16" s="167"/>
      <c r="SX16" s="167"/>
      <c r="SY16" s="167"/>
      <c r="SZ16" s="167"/>
      <c r="TA16" s="167"/>
      <c r="TB16" s="167"/>
      <c r="TC16" s="167"/>
      <c r="TD16" s="167"/>
      <c r="TE16" s="167"/>
      <c r="TF16" s="167"/>
      <c r="TG16" s="167"/>
      <c r="TH16" s="167"/>
      <c r="TI16" s="167"/>
      <c r="TJ16" s="167"/>
      <c r="TK16" s="167"/>
      <c r="TL16" s="167"/>
      <c r="TM16" s="167"/>
      <c r="TN16" s="167"/>
      <c r="TO16" s="167"/>
      <c r="TP16" s="167"/>
      <c r="TQ16" s="167"/>
      <c r="TR16" s="167"/>
      <c r="TS16" s="167"/>
      <c r="TT16" s="167"/>
      <c r="TU16" s="167"/>
      <c r="TV16" s="167"/>
      <c r="TW16" s="167"/>
      <c r="TX16" s="167"/>
      <c r="TY16" s="167"/>
      <c r="TZ16" s="167"/>
      <c r="UA16" s="167"/>
      <c r="UB16" s="167"/>
      <c r="UC16" s="167"/>
      <c r="UD16" s="167"/>
      <c r="UE16" s="167"/>
      <c r="UF16" s="167"/>
      <c r="UG16" s="167"/>
      <c r="UH16" s="167"/>
      <c r="UI16" s="167"/>
      <c r="UJ16" s="167"/>
      <c r="UK16" s="167"/>
      <c r="UL16" s="167"/>
      <c r="UM16" s="167"/>
      <c r="UN16" s="167"/>
      <c r="UO16" s="167"/>
      <c r="UP16" s="167"/>
      <c r="UQ16" s="167"/>
      <c r="UR16" s="167"/>
      <c r="US16" s="167"/>
      <c r="UT16" s="167"/>
      <c r="UU16" s="167"/>
      <c r="UV16" s="167"/>
      <c r="UW16" s="167"/>
      <c r="UX16" s="167"/>
      <c r="UY16" s="167"/>
      <c r="UZ16" s="167"/>
      <c r="VA16" s="167"/>
      <c r="VB16" s="167"/>
      <c r="VC16" s="167"/>
      <c r="VD16" s="167"/>
      <c r="VE16" s="167"/>
      <c r="VF16" s="167"/>
      <c r="VG16" s="167"/>
      <c r="VH16" s="167"/>
      <c r="VI16" s="167"/>
      <c r="VJ16" s="167"/>
      <c r="VK16" s="167"/>
      <c r="VL16" s="167"/>
      <c r="VM16" s="167"/>
      <c r="VN16" s="167"/>
      <c r="VO16" s="167"/>
      <c r="VP16" s="167"/>
      <c r="VQ16" s="167"/>
      <c r="VR16" s="167"/>
      <c r="VS16" s="167"/>
      <c r="VT16" s="167"/>
      <c r="VU16" s="167"/>
      <c r="VV16" s="167"/>
      <c r="VW16" s="167"/>
      <c r="VX16" s="167"/>
      <c r="VY16" s="167"/>
      <c r="VZ16" s="167"/>
      <c r="WA16" s="167"/>
      <c r="WB16" s="167"/>
      <c r="WC16" s="167"/>
      <c r="WD16" s="167"/>
      <c r="WE16" s="167"/>
      <c r="WF16" s="167"/>
      <c r="WG16" s="167"/>
      <c r="WH16" s="167"/>
      <c r="WI16" s="167"/>
      <c r="WJ16" s="167"/>
      <c r="WK16" s="167"/>
      <c r="WL16" s="167"/>
      <c r="WM16" s="167"/>
      <c r="WN16" s="167"/>
      <c r="WO16" s="167"/>
      <c r="WP16" s="167"/>
      <c r="WQ16" s="167"/>
      <c r="WR16" s="167"/>
      <c r="WS16" s="167"/>
      <c r="WT16" s="167"/>
      <c r="WU16" s="167"/>
      <c r="WV16" s="167"/>
      <c r="WW16" s="167"/>
      <c r="WX16" s="167"/>
      <c r="WY16" s="167"/>
      <c r="WZ16" s="167"/>
      <c r="XA16" s="167"/>
      <c r="XB16" s="167"/>
      <c r="XC16" s="167"/>
      <c r="XD16" s="167"/>
      <c r="XE16" s="167"/>
      <c r="XF16" s="167"/>
      <c r="XG16" s="167"/>
      <c r="XH16" s="167"/>
      <c r="XI16" s="167"/>
      <c r="XJ16" s="167"/>
      <c r="XK16" s="167"/>
      <c r="XL16" s="167"/>
      <c r="XM16" s="167"/>
      <c r="XN16" s="167"/>
      <c r="XO16" s="167"/>
      <c r="XP16" s="167"/>
      <c r="XQ16" s="167"/>
      <c r="XR16" s="167"/>
      <c r="XS16" s="167"/>
      <c r="XT16" s="167"/>
      <c r="XU16" s="167"/>
      <c r="XV16" s="167"/>
      <c r="XW16" s="167"/>
      <c r="XX16" s="167"/>
      <c r="XY16" s="167"/>
      <c r="XZ16" s="167"/>
      <c r="YA16" s="167"/>
      <c r="YB16" s="167"/>
      <c r="YC16" s="167"/>
      <c r="YD16" s="167"/>
      <c r="YE16" s="167"/>
      <c r="YF16" s="167"/>
      <c r="YG16" s="167"/>
      <c r="YH16" s="167"/>
      <c r="YI16" s="167"/>
      <c r="YJ16" s="167"/>
      <c r="YK16" s="167"/>
      <c r="YL16" s="167"/>
      <c r="YM16" s="167"/>
      <c r="YN16" s="167"/>
      <c r="YO16" s="167"/>
      <c r="YP16" s="167"/>
      <c r="YQ16" s="167"/>
      <c r="YR16" s="167"/>
      <c r="YS16" s="167"/>
      <c r="YT16" s="167"/>
      <c r="YU16" s="167"/>
      <c r="YV16" s="167"/>
      <c r="YW16" s="167"/>
      <c r="YX16" s="167"/>
      <c r="YY16" s="167"/>
      <c r="YZ16" s="167"/>
      <c r="ZA16" s="167"/>
      <c r="ZB16" s="167"/>
      <c r="ZC16" s="167"/>
      <c r="ZD16" s="167"/>
      <c r="ZE16" s="167"/>
      <c r="ZF16" s="167"/>
      <c r="ZG16" s="167"/>
      <c r="ZH16" s="167"/>
      <c r="ZI16" s="167"/>
      <c r="ZJ16" s="167"/>
      <c r="ZK16" s="167"/>
      <c r="ZL16" s="167"/>
      <c r="ZM16" s="167"/>
      <c r="ZN16" s="167"/>
      <c r="ZO16" s="167"/>
      <c r="ZP16" s="167"/>
      <c r="ZQ16" s="167"/>
      <c r="ZR16" s="167"/>
      <c r="ZS16" s="167"/>
      <c r="ZT16" s="167"/>
      <c r="ZU16" s="167"/>
      <c r="ZV16" s="167"/>
      <c r="ZW16" s="167"/>
      <c r="ZX16" s="167"/>
      <c r="ZY16" s="167"/>
      <c r="ZZ16" s="167"/>
    </row>
    <row r="17" spans="2:702" ht="18.75" customHeight="1">
      <c r="B17" s="188"/>
      <c r="C17" s="189"/>
      <c r="D17" s="190"/>
      <c r="E17" s="190"/>
      <c r="F17" s="188"/>
      <c r="G17" s="308"/>
      <c r="H17" s="309"/>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c r="GC17" s="167"/>
      <c r="GD17" s="167"/>
      <c r="GE17" s="167"/>
      <c r="GF17" s="167"/>
      <c r="GG17" s="167"/>
      <c r="GH17" s="167"/>
      <c r="GI17" s="167"/>
      <c r="GJ17" s="167"/>
      <c r="GK17" s="167"/>
      <c r="GL17" s="167"/>
      <c r="GM17" s="167"/>
      <c r="GN17" s="167"/>
      <c r="GO17" s="167"/>
      <c r="GP17" s="167"/>
      <c r="GQ17" s="167"/>
      <c r="GR17" s="167"/>
      <c r="GS17" s="167"/>
      <c r="GT17" s="167"/>
      <c r="GU17" s="167"/>
      <c r="GV17" s="167"/>
      <c r="GW17" s="167"/>
      <c r="GX17" s="167"/>
      <c r="GY17" s="167"/>
      <c r="GZ17" s="167"/>
      <c r="HA17" s="167"/>
      <c r="HB17" s="167"/>
      <c r="HC17" s="167"/>
      <c r="HD17" s="167"/>
      <c r="HE17" s="167"/>
      <c r="HF17" s="167"/>
      <c r="HG17" s="167"/>
      <c r="HH17" s="167"/>
      <c r="HI17" s="167"/>
      <c r="HJ17" s="167"/>
      <c r="HK17" s="167"/>
      <c r="HL17" s="167"/>
      <c r="HM17" s="167"/>
      <c r="HN17" s="167"/>
      <c r="HO17" s="167"/>
      <c r="HP17" s="167"/>
      <c r="HQ17" s="167"/>
      <c r="HR17" s="167"/>
      <c r="HS17" s="167"/>
      <c r="HT17" s="167"/>
      <c r="HU17" s="167"/>
      <c r="HV17" s="167"/>
      <c r="HW17" s="167"/>
      <c r="HX17" s="167"/>
      <c r="HY17" s="167"/>
      <c r="HZ17" s="167"/>
      <c r="IA17" s="167"/>
      <c r="IB17" s="167"/>
      <c r="IC17" s="167"/>
      <c r="ID17" s="167"/>
      <c r="IE17" s="167"/>
      <c r="IF17" s="167"/>
      <c r="IG17" s="167"/>
      <c r="IH17" s="167"/>
      <c r="II17" s="167"/>
      <c r="IJ17" s="167"/>
      <c r="IK17" s="167"/>
      <c r="IL17" s="167"/>
      <c r="IM17" s="167"/>
      <c r="IN17" s="167"/>
      <c r="IO17" s="167"/>
      <c r="IP17" s="167"/>
      <c r="IQ17" s="167"/>
      <c r="IR17" s="167"/>
      <c r="IS17" s="167"/>
      <c r="IT17" s="167"/>
      <c r="IU17" s="167"/>
      <c r="IV17" s="167"/>
      <c r="IW17" s="167"/>
      <c r="IX17" s="167"/>
      <c r="IY17" s="167"/>
      <c r="IZ17" s="167"/>
      <c r="JA17" s="167"/>
      <c r="JB17" s="167"/>
      <c r="JC17" s="167"/>
      <c r="JD17" s="167"/>
      <c r="JE17" s="167"/>
      <c r="JF17" s="167"/>
      <c r="JG17" s="167"/>
      <c r="JH17" s="167"/>
      <c r="JI17" s="167"/>
      <c r="JJ17" s="167"/>
      <c r="JK17" s="167"/>
      <c r="JL17" s="167"/>
      <c r="JM17" s="167"/>
      <c r="JN17" s="167"/>
      <c r="JO17" s="167"/>
      <c r="JP17" s="167"/>
      <c r="JQ17" s="167"/>
      <c r="JR17" s="167"/>
      <c r="JS17" s="167"/>
      <c r="JT17" s="167"/>
      <c r="JU17" s="167"/>
      <c r="JV17" s="167"/>
      <c r="JW17" s="167"/>
      <c r="JX17" s="167"/>
      <c r="JY17" s="167"/>
      <c r="JZ17" s="167"/>
      <c r="KA17" s="167"/>
      <c r="KB17" s="167"/>
      <c r="KC17" s="167"/>
      <c r="KD17" s="167"/>
      <c r="KE17" s="167"/>
      <c r="KF17" s="167"/>
      <c r="KG17" s="167"/>
      <c r="KH17" s="167"/>
      <c r="KI17" s="167"/>
      <c r="KJ17" s="167"/>
      <c r="KK17" s="167"/>
      <c r="KL17" s="167"/>
      <c r="KM17" s="167"/>
      <c r="KN17" s="167"/>
      <c r="KO17" s="167"/>
      <c r="KP17" s="167"/>
      <c r="KQ17" s="167"/>
      <c r="KR17" s="167"/>
      <c r="KS17" s="167"/>
      <c r="KT17" s="167"/>
      <c r="KU17" s="167"/>
      <c r="KV17" s="167"/>
      <c r="KW17" s="167"/>
      <c r="KX17" s="167"/>
      <c r="KY17" s="167"/>
      <c r="KZ17" s="167"/>
      <c r="LA17" s="167"/>
      <c r="LB17" s="167"/>
      <c r="LC17" s="167"/>
      <c r="LD17" s="167"/>
      <c r="LE17" s="167"/>
      <c r="LF17" s="167"/>
      <c r="LG17" s="167"/>
      <c r="LH17" s="167"/>
      <c r="LI17" s="167"/>
      <c r="LJ17" s="167"/>
      <c r="LK17" s="167"/>
      <c r="LL17" s="167"/>
      <c r="LM17" s="167"/>
      <c r="LN17" s="167"/>
      <c r="LO17" s="167"/>
      <c r="LP17" s="167"/>
      <c r="LQ17" s="167"/>
      <c r="LR17" s="167"/>
      <c r="LS17" s="167"/>
      <c r="LT17" s="167"/>
      <c r="LU17" s="167"/>
      <c r="LV17" s="167"/>
      <c r="LW17" s="167"/>
      <c r="LX17" s="167"/>
      <c r="LY17" s="167"/>
      <c r="LZ17" s="167"/>
      <c r="MA17" s="167"/>
      <c r="MB17" s="167"/>
      <c r="MC17" s="167"/>
      <c r="MD17" s="167"/>
      <c r="ME17" s="167"/>
      <c r="MF17" s="167"/>
      <c r="MG17" s="167"/>
      <c r="MH17" s="167"/>
      <c r="MI17" s="167"/>
      <c r="MJ17" s="167"/>
      <c r="MK17" s="167"/>
      <c r="ML17" s="167"/>
      <c r="MM17" s="167"/>
      <c r="MN17" s="167"/>
      <c r="MO17" s="167"/>
      <c r="MP17" s="167"/>
      <c r="MQ17" s="167"/>
      <c r="MR17" s="167"/>
      <c r="MS17" s="167"/>
      <c r="MT17" s="167"/>
      <c r="MU17" s="167"/>
      <c r="MV17" s="167"/>
      <c r="MW17" s="167"/>
      <c r="MX17" s="167"/>
      <c r="MY17" s="167"/>
      <c r="MZ17" s="167"/>
      <c r="NA17" s="167"/>
      <c r="NB17" s="167"/>
      <c r="NC17" s="167"/>
      <c r="ND17" s="167"/>
      <c r="NE17" s="167"/>
      <c r="NF17" s="167"/>
      <c r="NG17" s="167"/>
      <c r="NH17" s="167"/>
      <c r="NI17" s="167"/>
      <c r="NJ17" s="167"/>
      <c r="NK17" s="167"/>
      <c r="NL17" s="167"/>
      <c r="NM17" s="167"/>
      <c r="NN17" s="167"/>
      <c r="NO17" s="167"/>
      <c r="NP17" s="167"/>
      <c r="NQ17" s="167"/>
      <c r="NR17" s="167"/>
      <c r="NS17" s="167"/>
      <c r="NT17" s="167"/>
      <c r="NU17" s="167"/>
      <c r="NV17" s="167"/>
      <c r="NW17" s="167"/>
      <c r="NX17" s="167"/>
      <c r="NY17" s="167"/>
      <c r="NZ17" s="167"/>
      <c r="OA17" s="167"/>
      <c r="OB17" s="167"/>
      <c r="OC17" s="167"/>
      <c r="OD17" s="167"/>
      <c r="OE17" s="167"/>
      <c r="OF17" s="167"/>
      <c r="OG17" s="167"/>
      <c r="OH17" s="167"/>
      <c r="OI17" s="167"/>
      <c r="OJ17" s="167"/>
      <c r="OK17" s="167"/>
      <c r="OL17" s="167"/>
      <c r="OM17" s="167"/>
      <c r="ON17" s="167"/>
      <c r="OO17" s="167"/>
      <c r="OP17" s="167"/>
      <c r="OQ17" s="167"/>
      <c r="OR17" s="167"/>
      <c r="OS17" s="167"/>
      <c r="OT17" s="167"/>
      <c r="OU17" s="167"/>
      <c r="OV17" s="167"/>
      <c r="OW17" s="167"/>
      <c r="OX17" s="167"/>
      <c r="OY17" s="167"/>
      <c r="OZ17" s="167"/>
      <c r="PA17" s="167"/>
      <c r="PB17" s="167"/>
      <c r="PC17" s="167"/>
      <c r="PD17" s="167"/>
      <c r="PE17" s="167"/>
      <c r="PF17" s="167"/>
      <c r="PG17" s="167"/>
      <c r="PH17" s="167"/>
      <c r="PI17" s="167"/>
      <c r="PJ17" s="167"/>
      <c r="PK17" s="167"/>
      <c r="PL17" s="167"/>
      <c r="PM17" s="167"/>
      <c r="PN17" s="167"/>
      <c r="PO17" s="167"/>
      <c r="PP17" s="167"/>
      <c r="PQ17" s="167"/>
      <c r="PR17" s="167"/>
      <c r="PS17" s="167"/>
      <c r="PT17" s="167"/>
      <c r="PU17" s="167"/>
      <c r="PV17" s="167"/>
      <c r="PW17" s="167"/>
      <c r="PX17" s="167"/>
      <c r="PY17" s="167"/>
      <c r="PZ17" s="167"/>
      <c r="QA17" s="167"/>
      <c r="QB17" s="167"/>
      <c r="QC17" s="167"/>
      <c r="QD17" s="167"/>
      <c r="QE17" s="167"/>
      <c r="QF17" s="167"/>
      <c r="QG17" s="167"/>
      <c r="QH17" s="167"/>
      <c r="QI17" s="167"/>
      <c r="QJ17" s="167"/>
      <c r="QK17" s="167"/>
      <c r="QL17" s="167"/>
      <c r="QM17" s="167"/>
      <c r="QN17" s="167"/>
      <c r="QO17" s="167"/>
      <c r="QP17" s="167"/>
      <c r="QQ17" s="167"/>
      <c r="QR17" s="167"/>
      <c r="QS17" s="167"/>
      <c r="QT17" s="167"/>
      <c r="QU17" s="167"/>
      <c r="QV17" s="167"/>
      <c r="QW17" s="167"/>
      <c r="QX17" s="167"/>
      <c r="QY17" s="167"/>
      <c r="QZ17" s="167"/>
      <c r="RA17" s="167"/>
      <c r="RB17" s="167"/>
      <c r="RC17" s="167"/>
      <c r="RD17" s="167"/>
      <c r="RE17" s="167"/>
      <c r="RF17" s="167"/>
      <c r="RG17" s="167"/>
      <c r="RH17" s="167"/>
      <c r="RI17" s="167"/>
      <c r="RJ17" s="167"/>
      <c r="RK17" s="167"/>
      <c r="RL17" s="167"/>
      <c r="RM17" s="167"/>
      <c r="RN17" s="167"/>
      <c r="RO17" s="167"/>
      <c r="RP17" s="167"/>
      <c r="RQ17" s="167"/>
      <c r="RR17" s="167"/>
      <c r="RS17" s="167"/>
      <c r="RT17" s="167"/>
      <c r="RU17" s="167"/>
      <c r="RV17" s="167"/>
      <c r="RW17" s="167"/>
      <c r="RX17" s="167"/>
      <c r="RY17" s="167"/>
      <c r="RZ17" s="167"/>
      <c r="SA17" s="167"/>
      <c r="SB17" s="167"/>
      <c r="SC17" s="167"/>
      <c r="SD17" s="167"/>
      <c r="SE17" s="167"/>
      <c r="SF17" s="167"/>
      <c r="SG17" s="167"/>
      <c r="SH17" s="167"/>
      <c r="SI17" s="167"/>
      <c r="SJ17" s="167"/>
      <c r="SK17" s="167"/>
      <c r="SL17" s="167"/>
      <c r="SM17" s="167"/>
      <c r="SN17" s="167"/>
      <c r="SO17" s="167"/>
      <c r="SP17" s="167"/>
      <c r="SQ17" s="167"/>
      <c r="SR17" s="167"/>
      <c r="SS17" s="167"/>
      <c r="ST17" s="167"/>
      <c r="SU17" s="167"/>
      <c r="SV17" s="167"/>
      <c r="SW17" s="167"/>
      <c r="SX17" s="167"/>
      <c r="SY17" s="167"/>
      <c r="SZ17" s="167"/>
      <c r="TA17" s="167"/>
      <c r="TB17" s="167"/>
      <c r="TC17" s="167"/>
      <c r="TD17" s="167"/>
      <c r="TE17" s="167"/>
      <c r="TF17" s="167"/>
      <c r="TG17" s="167"/>
      <c r="TH17" s="167"/>
      <c r="TI17" s="167"/>
      <c r="TJ17" s="167"/>
      <c r="TK17" s="167"/>
      <c r="TL17" s="167"/>
      <c r="TM17" s="167"/>
      <c r="TN17" s="167"/>
      <c r="TO17" s="167"/>
      <c r="TP17" s="167"/>
      <c r="TQ17" s="167"/>
      <c r="TR17" s="167"/>
      <c r="TS17" s="167"/>
      <c r="TT17" s="167"/>
      <c r="TU17" s="167"/>
      <c r="TV17" s="167"/>
      <c r="TW17" s="167"/>
      <c r="TX17" s="167"/>
      <c r="TY17" s="167"/>
      <c r="TZ17" s="167"/>
      <c r="UA17" s="167"/>
      <c r="UB17" s="167"/>
      <c r="UC17" s="167"/>
      <c r="UD17" s="167"/>
      <c r="UE17" s="167"/>
      <c r="UF17" s="167"/>
      <c r="UG17" s="167"/>
      <c r="UH17" s="167"/>
      <c r="UI17" s="167"/>
      <c r="UJ17" s="167"/>
      <c r="UK17" s="167"/>
      <c r="UL17" s="167"/>
      <c r="UM17" s="167"/>
      <c r="UN17" s="167"/>
      <c r="UO17" s="167"/>
      <c r="UP17" s="167"/>
      <c r="UQ17" s="167"/>
      <c r="UR17" s="167"/>
      <c r="US17" s="167"/>
      <c r="UT17" s="167"/>
      <c r="UU17" s="167"/>
      <c r="UV17" s="167"/>
      <c r="UW17" s="167"/>
      <c r="UX17" s="167"/>
      <c r="UY17" s="167"/>
      <c r="UZ17" s="167"/>
      <c r="VA17" s="167"/>
      <c r="VB17" s="167"/>
      <c r="VC17" s="167"/>
      <c r="VD17" s="167"/>
      <c r="VE17" s="167"/>
      <c r="VF17" s="167"/>
      <c r="VG17" s="167"/>
      <c r="VH17" s="167"/>
      <c r="VI17" s="167"/>
      <c r="VJ17" s="167"/>
      <c r="VK17" s="167"/>
      <c r="VL17" s="167"/>
      <c r="VM17" s="167"/>
      <c r="VN17" s="167"/>
      <c r="VO17" s="167"/>
      <c r="VP17" s="167"/>
      <c r="VQ17" s="167"/>
      <c r="VR17" s="167"/>
      <c r="VS17" s="167"/>
      <c r="VT17" s="167"/>
      <c r="VU17" s="167"/>
      <c r="VV17" s="167"/>
      <c r="VW17" s="167"/>
      <c r="VX17" s="167"/>
      <c r="VY17" s="167"/>
      <c r="VZ17" s="167"/>
      <c r="WA17" s="167"/>
      <c r="WB17" s="167"/>
      <c r="WC17" s="167"/>
      <c r="WD17" s="167"/>
      <c r="WE17" s="167"/>
      <c r="WF17" s="167"/>
      <c r="WG17" s="167"/>
      <c r="WH17" s="167"/>
      <c r="WI17" s="167"/>
      <c r="WJ17" s="167"/>
      <c r="WK17" s="167"/>
      <c r="WL17" s="167"/>
      <c r="WM17" s="167"/>
      <c r="WN17" s="167"/>
      <c r="WO17" s="167"/>
      <c r="WP17" s="167"/>
      <c r="WQ17" s="167"/>
      <c r="WR17" s="167"/>
      <c r="WS17" s="167"/>
      <c r="WT17" s="167"/>
      <c r="WU17" s="167"/>
      <c r="WV17" s="167"/>
      <c r="WW17" s="167"/>
      <c r="WX17" s="167"/>
      <c r="WY17" s="167"/>
      <c r="WZ17" s="167"/>
      <c r="XA17" s="167"/>
      <c r="XB17" s="167"/>
      <c r="XC17" s="167"/>
      <c r="XD17" s="167"/>
      <c r="XE17" s="167"/>
      <c r="XF17" s="167"/>
      <c r="XG17" s="167"/>
      <c r="XH17" s="167"/>
      <c r="XI17" s="167"/>
      <c r="XJ17" s="167"/>
      <c r="XK17" s="167"/>
      <c r="XL17" s="167"/>
      <c r="XM17" s="167"/>
      <c r="XN17" s="167"/>
      <c r="XO17" s="167"/>
      <c r="XP17" s="167"/>
      <c r="XQ17" s="167"/>
      <c r="XR17" s="167"/>
      <c r="XS17" s="167"/>
      <c r="XT17" s="167"/>
      <c r="XU17" s="167"/>
      <c r="XV17" s="167"/>
      <c r="XW17" s="167"/>
      <c r="XX17" s="167"/>
      <c r="XY17" s="167"/>
      <c r="XZ17" s="167"/>
      <c r="YA17" s="167"/>
      <c r="YB17" s="167"/>
      <c r="YC17" s="167"/>
      <c r="YD17" s="167"/>
      <c r="YE17" s="167"/>
      <c r="YF17" s="167"/>
      <c r="YG17" s="167"/>
      <c r="YH17" s="167"/>
      <c r="YI17" s="167"/>
      <c r="YJ17" s="167"/>
      <c r="YK17" s="167"/>
      <c r="YL17" s="167"/>
      <c r="YM17" s="167"/>
      <c r="YN17" s="167"/>
      <c r="YO17" s="167"/>
      <c r="YP17" s="167"/>
      <c r="YQ17" s="167"/>
      <c r="YR17" s="167"/>
      <c r="YS17" s="167"/>
      <c r="YT17" s="167"/>
      <c r="YU17" s="167"/>
      <c r="YV17" s="167"/>
      <c r="YW17" s="167"/>
      <c r="YX17" s="167"/>
      <c r="YY17" s="167"/>
      <c r="YZ17" s="167"/>
      <c r="ZA17" s="167"/>
      <c r="ZB17" s="167"/>
      <c r="ZC17" s="167"/>
      <c r="ZD17" s="167"/>
      <c r="ZE17" s="167"/>
      <c r="ZF17" s="167"/>
      <c r="ZG17" s="167"/>
      <c r="ZH17" s="167"/>
      <c r="ZI17" s="167"/>
      <c r="ZJ17" s="167"/>
      <c r="ZK17" s="167"/>
      <c r="ZL17" s="167"/>
      <c r="ZM17" s="167"/>
      <c r="ZN17" s="167"/>
      <c r="ZO17" s="167"/>
      <c r="ZP17" s="167"/>
      <c r="ZQ17" s="167"/>
      <c r="ZR17" s="167"/>
      <c r="ZS17" s="167"/>
      <c r="ZT17" s="167"/>
      <c r="ZU17" s="167"/>
      <c r="ZV17" s="167"/>
      <c r="ZW17" s="167"/>
      <c r="ZX17" s="167"/>
      <c r="ZY17" s="167"/>
      <c r="ZZ17" s="167"/>
    </row>
    <row r="18" spans="2:702" ht="18.75" customHeight="1">
      <c r="B18" s="188"/>
      <c r="C18" s="189"/>
      <c r="D18" s="190"/>
      <c r="E18" s="190"/>
      <c r="F18" s="188"/>
      <c r="G18" s="308"/>
      <c r="H18" s="309"/>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c r="GC18" s="167"/>
      <c r="GD18" s="167"/>
      <c r="GE18" s="167"/>
      <c r="GF18" s="167"/>
      <c r="GG18" s="167"/>
      <c r="GH18" s="167"/>
      <c r="GI18" s="167"/>
      <c r="GJ18" s="167"/>
      <c r="GK18" s="167"/>
      <c r="GL18" s="167"/>
      <c r="GM18" s="167"/>
      <c r="GN18" s="167"/>
      <c r="GO18" s="167"/>
      <c r="GP18" s="167"/>
      <c r="GQ18" s="167"/>
      <c r="GR18" s="167"/>
      <c r="GS18" s="167"/>
      <c r="GT18" s="167"/>
      <c r="GU18" s="167"/>
      <c r="GV18" s="167"/>
      <c r="GW18" s="167"/>
      <c r="GX18" s="167"/>
      <c r="GY18" s="167"/>
      <c r="GZ18" s="167"/>
      <c r="HA18" s="167"/>
      <c r="HB18" s="167"/>
      <c r="HC18" s="167"/>
      <c r="HD18" s="167"/>
      <c r="HE18" s="167"/>
      <c r="HF18" s="167"/>
      <c r="HG18" s="167"/>
      <c r="HH18" s="167"/>
      <c r="HI18" s="167"/>
      <c r="HJ18" s="167"/>
      <c r="HK18" s="167"/>
      <c r="HL18" s="167"/>
      <c r="HM18" s="167"/>
      <c r="HN18" s="167"/>
      <c r="HO18" s="167"/>
      <c r="HP18" s="167"/>
      <c r="HQ18" s="167"/>
      <c r="HR18" s="167"/>
      <c r="HS18" s="167"/>
      <c r="HT18" s="167"/>
      <c r="HU18" s="167"/>
      <c r="HV18" s="167"/>
      <c r="HW18" s="167"/>
      <c r="HX18" s="167"/>
      <c r="HY18" s="167"/>
      <c r="HZ18" s="167"/>
      <c r="IA18" s="167"/>
      <c r="IB18" s="167"/>
      <c r="IC18" s="167"/>
      <c r="ID18" s="167"/>
      <c r="IE18" s="167"/>
      <c r="IF18" s="167"/>
      <c r="IG18" s="167"/>
      <c r="IH18" s="167"/>
      <c r="II18" s="167"/>
      <c r="IJ18" s="167"/>
      <c r="IK18" s="167"/>
      <c r="IL18" s="167"/>
      <c r="IM18" s="167"/>
      <c r="IN18" s="167"/>
      <c r="IO18" s="167"/>
      <c r="IP18" s="167"/>
      <c r="IQ18" s="167"/>
      <c r="IR18" s="167"/>
      <c r="IS18" s="167"/>
      <c r="IT18" s="167"/>
      <c r="IU18" s="167"/>
      <c r="IV18" s="167"/>
      <c r="IW18" s="167"/>
      <c r="IX18" s="167"/>
      <c r="IY18" s="167"/>
      <c r="IZ18" s="167"/>
      <c r="JA18" s="167"/>
      <c r="JB18" s="167"/>
      <c r="JC18" s="167"/>
      <c r="JD18" s="167"/>
      <c r="JE18" s="167"/>
      <c r="JF18" s="167"/>
      <c r="JG18" s="167"/>
      <c r="JH18" s="167"/>
      <c r="JI18" s="167"/>
      <c r="JJ18" s="167"/>
      <c r="JK18" s="167"/>
      <c r="JL18" s="167"/>
      <c r="JM18" s="167"/>
      <c r="JN18" s="167"/>
      <c r="JO18" s="167"/>
      <c r="JP18" s="167"/>
      <c r="JQ18" s="167"/>
      <c r="JR18" s="167"/>
      <c r="JS18" s="167"/>
      <c r="JT18" s="167"/>
      <c r="JU18" s="167"/>
      <c r="JV18" s="167"/>
      <c r="JW18" s="167"/>
      <c r="JX18" s="167"/>
      <c r="JY18" s="167"/>
      <c r="JZ18" s="167"/>
      <c r="KA18" s="167"/>
      <c r="KB18" s="167"/>
      <c r="KC18" s="167"/>
      <c r="KD18" s="167"/>
      <c r="KE18" s="167"/>
      <c r="KF18" s="167"/>
      <c r="KG18" s="167"/>
      <c r="KH18" s="167"/>
      <c r="KI18" s="167"/>
      <c r="KJ18" s="167"/>
      <c r="KK18" s="167"/>
      <c r="KL18" s="167"/>
      <c r="KM18" s="167"/>
      <c r="KN18" s="167"/>
      <c r="KO18" s="167"/>
      <c r="KP18" s="167"/>
      <c r="KQ18" s="167"/>
      <c r="KR18" s="167"/>
      <c r="KS18" s="167"/>
      <c r="KT18" s="167"/>
      <c r="KU18" s="167"/>
      <c r="KV18" s="167"/>
      <c r="KW18" s="167"/>
      <c r="KX18" s="167"/>
      <c r="KY18" s="167"/>
      <c r="KZ18" s="167"/>
      <c r="LA18" s="167"/>
      <c r="LB18" s="167"/>
      <c r="LC18" s="167"/>
      <c r="LD18" s="167"/>
      <c r="LE18" s="167"/>
      <c r="LF18" s="167"/>
      <c r="LG18" s="167"/>
      <c r="LH18" s="167"/>
      <c r="LI18" s="167"/>
      <c r="LJ18" s="167"/>
      <c r="LK18" s="167"/>
      <c r="LL18" s="167"/>
      <c r="LM18" s="167"/>
      <c r="LN18" s="167"/>
      <c r="LO18" s="167"/>
      <c r="LP18" s="167"/>
      <c r="LQ18" s="167"/>
      <c r="LR18" s="167"/>
      <c r="LS18" s="167"/>
      <c r="LT18" s="167"/>
      <c r="LU18" s="167"/>
      <c r="LV18" s="167"/>
      <c r="LW18" s="167"/>
      <c r="LX18" s="167"/>
      <c r="LY18" s="167"/>
      <c r="LZ18" s="167"/>
      <c r="MA18" s="167"/>
      <c r="MB18" s="167"/>
      <c r="MC18" s="167"/>
      <c r="MD18" s="167"/>
      <c r="ME18" s="167"/>
      <c r="MF18" s="167"/>
      <c r="MG18" s="167"/>
      <c r="MH18" s="167"/>
      <c r="MI18" s="167"/>
      <c r="MJ18" s="167"/>
      <c r="MK18" s="167"/>
      <c r="ML18" s="167"/>
      <c r="MM18" s="167"/>
      <c r="MN18" s="167"/>
      <c r="MO18" s="167"/>
      <c r="MP18" s="167"/>
      <c r="MQ18" s="167"/>
      <c r="MR18" s="167"/>
      <c r="MS18" s="167"/>
      <c r="MT18" s="167"/>
      <c r="MU18" s="167"/>
      <c r="MV18" s="167"/>
      <c r="MW18" s="167"/>
      <c r="MX18" s="167"/>
      <c r="MY18" s="167"/>
      <c r="MZ18" s="167"/>
      <c r="NA18" s="167"/>
      <c r="NB18" s="167"/>
      <c r="NC18" s="167"/>
      <c r="ND18" s="167"/>
      <c r="NE18" s="167"/>
      <c r="NF18" s="167"/>
      <c r="NG18" s="167"/>
      <c r="NH18" s="167"/>
      <c r="NI18" s="167"/>
      <c r="NJ18" s="167"/>
      <c r="NK18" s="167"/>
      <c r="NL18" s="167"/>
      <c r="NM18" s="167"/>
      <c r="NN18" s="167"/>
      <c r="NO18" s="167"/>
      <c r="NP18" s="167"/>
      <c r="NQ18" s="167"/>
      <c r="NR18" s="167"/>
      <c r="NS18" s="167"/>
      <c r="NT18" s="167"/>
      <c r="NU18" s="167"/>
      <c r="NV18" s="167"/>
      <c r="NW18" s="167"/>
      <c r="NX18" s="167"/>
      <c r="NY18" s="167"/>
      <c r="NZ18" s="167"/>
      <c r="OA18" s="167"/>
      <c r="OB18" s="167"/>
      <c r="OC18" s="167"/>
      <c r="OD18" s="167"/>
      <c r="OE18" s="167"/>
      <c r="OF18" s="167"/>
      <c r="OG18" s="167"/>
      <c r="OH18" s="167"/>
      <c r="OI18" s="167"/>
      <c r="OJ18" s="167"/>
      <c r="OK18" s="167"/>
      <c r="OL18" s="167"/>
      <c r="OM18" s="167"/>
      <c r="ON18" s="167"/>
      <c r="OO18" s="167"/>
      <c r="OP18" s="167"/>
      <c r="OQ18" s="167"/>
      <c r="OR18" s="167"/>
      <c r="OS18" s="167"/>
      <c r="OT18" s="167"/>
      <c r="OU18" s="167"/>
      <c r="OV18" s="167"/>
      <c r="OW18" s="167"/>
      <c r="OX18" s="167"/>
      <c r="OY18" s="167"/>
      <c r="OZ18" s="167"/>
      <c r="PA18" s="167"/>
      <c r="PB18" s="167"/>
      <c r="PC18" s="167"/>
      <c r="PD18" s="167"/>
      <c r="PE18" s="167"/>
      <c r="PF18" s="167"/>
      <c r="PG18" s="167"/>
      <c r="PH18" s="167"/>
      <c r="PI18" s="167"/>
      <c r="PJ18" s="167"/>
      <c r="PK18" s="167"/>
      <c r="PL18" s="167"/>
      <c r="PM18" s="167"/>
      <c r="PN18" s="167"/>
      <c r="PO18" s="167"/>
      <c r="PP18" s="167"/>
      <c r="PQ18" s="167"/>
      <c r="PR18" s="167"/>
      <c r="PS18" s="167"/>
      <c r="PT18" s="167"/>
      <c r="PU18" s="167"/>
      <c r="PV18" s="167"/>
      <c r="PW18" s="167"/>
      <c r="PX18" s="167"/>
      <c r="PY18" s="167"/>
      <c r="PZ18" s="167"/>
      <c r="QA18" s="167"/>
      <c r="QB18" s="167"/>
      <c r="QC18" s="167"/>
      <c r="QD18" s="167"/>
      <c r="QE18" s="167"/>
      <c r="QF18" s="167"/>
      <c r="QG18" s="167"/>
      <c r="QH18" s="167"/>
      <c r="QI18" s="167"/>
      <c r="QJ18" s="167"/>
      <c r="QK18" s="167"/>
      <c r="QL18" s="167"/>
      <c r="QM18" s="167"/>
      <c r="QN18" s="167"/>
      <c r="QO18" s="167"/>
      <c r="QP18" s="167"/>
      <c r="QQ18" s="167"/>
      <c r="QR18" s="167"/>
      <c r="QS18" s="167"/>
      <c r="QT18" s="167"/>
      <c r="QU18" s="167"/>
      <c r="QV18" s="167"/>
      <c r="QW18" s="167"/>
      <c r="QX18" s="167"/>
      <c r="QY18" s="167"/>
      <c r="QZ18" s="167"/>
      <c r="RA18" s="167"/>
      <c r="RB18" s="167"/>
      <c r="RC18" s="167"/>
      <c r="RD18" s="167"/>
      <c r="RE18" s="167"/>
      <c r="RF18" s="167"/>
      <c r="RG18" s="167"/>
      <c r="RH18" s="167"/>
      <c r="RI18" s="167"/>
      <c r="RJ18" s="167"/>
      <c r="RK18" s="167"/>
      <c r="RL18" s="167"/>
      <c r="RM18" s="167"/>
      <c r="RN18" s="167"/>
      <c r="RO18" s="167"/>
      <c r="RP18" s="167"/>
      <c r="RQ18" s="167"/>
      <c r="RR18" s="167"/>
      <c r="RS18" s="167"/>
      <c r="RT18" s="167"/>
      <c r="RU18" s="167"/>
      <c r="RV18" s="167"/>
      <c r="RW18" s="167"/>
      <c r="RX18" s="167"/>
      <c r="RY18" s="167"/>
      <c r="RZ18" s="167"/>
      <c r="SA18" s="167"/>
      <c r="SB18" s="167"/>
      <c r="SC18" s="167"/>
      <c r="SD18" s="167"/>
      <c r="SE18" s="167"/>
      <c r="SF18" s="167"/>
      <c r="SG18" s="167"/>
      <c r="SH18" s="167"/>
      <c r="SI18" s="167"/>
      <c r="SJ18" s="167"/>
      <c r="SK18" s="167"/>
      <c r="SL18" s="167"/>
      <c r="SM18" s="167"/>
      <c r="SN18" s="167"/>
      <c r="SO18" s="167"/>
      <c r="SP18" s="167"/>
      <c r="SQ18" s="167"/>
      <c r="SR18" s="167"/>
      <c r="SS18" s="167"/>
      <c r="ST18" s="167"/>
      <c r="SU18" s="167"/>
      <c r="SV18" s="167"/>
      <c r="SW18" s="167"/>
      <c r="SX18" s="167"/>
      <c r="SY18" s="167"/>
      <c r="SZ18" s="167"/>
      <c r="TA18" s="167"/>
      <c r="TB18" s="167"/>
      <c r="TC18" s="167"/>
      <c r="TD18" s="167"/>
      <c r="TE18" s="167"/>
      <c r="TF18" s="167"/>
      <c r="TG18" s="167"/>
      <c r="TH18" s="167"/>
      <c r="TI18" s="167"/>
      <c r="TJ18" s="167"/>
      <c r="TK18" s="167"/>
      <c r="TL18" s="167"/>
      <c r="TM18" s="167"/>
      <c r="TN18" s="167"/>
      <c r="TO18" s="167"/>
      <c r="TP18" s="167"/>
      <c r="TQ18" s="167"/>
      <c r="TR18" s="167"/>
      <c r="TS18" s="167"/>
      <c r="TT18" s="167"/>
      <c r="TU18" s="167"/>
      <c r="TV18" s="167"/>
      <c r="TW18" s="167"/>
      <c r="TX18" s="167"/>
      <c r="TY18" s="167"/>
      <c r="TZ18" s="167"/>
      <c r="UA18" s="167"/>
      <c r="UB18" s="167"/>
      <c r="UC18" s="167"/>
      <c r="UD18" s="167"/>
      <c r="UE18" s="167"/>
      <c r="UF18" s="167"/>
      <c r="UG18" s="167"/>
      <c r="UH18" s="167"/>
      <c r="UI18" s="167"/>
      <c r="UJ18" s="167"/>
      <c r="UK18" s="167"/>
      <c r="UL18" s="167"/>
      <c r="UM18" s="167"/>
      <c r="UN18" s="167"/>
      <c r="UO18" s="167"/>
      <c r="UP18" s="167"/>
      <c r="UQ18" s="167"/>
      <c r="UR18" s="167"/>
      <c r="US18" s="167"/>
      <c r="UT18" s="167"/>
      <c r="UU18" s="167"/>
      <c r="UV18" s="167"/>
      <c r="UW18" s="167"/>
      <c r="UX18" s="167"/>
      <c r="UY18" s="167"/>
      <c r="UZ18" s="167"/>
      <c r="VA18" s="167"/>
      <c r="VB18" s="167"/>
      <c r="VC18" s="167"/>
      <c r="VD18" s="167"/>
      <c r="VE18" s="167"/>
      <c r="VF18" s="167"/>
      <c r="VG18" s="167"/>
      <c r="VH18" s="167"/>
      <c r="VI18" s="167"/>
      <c r="VJ18" s="167"/>
      <c r="VK18" s="167"/>
      <c r="VL18" s="167"/>
      <c r="VM18" s="167"/>
      <c r="VN18" s="167"/>
      <c r="VO18" s="167"/>
      <c r="VP18" s="167"/>
      <c r="VQ18" s="167"/>
      <c r="VR18" s="167"/>
      <c r="VS18" s="167"/>
      <c r="VT18" s="167"/>
      <c r="VU18" s="167"/>
      <c r="VV18" s="167"/>
      <c r="VW18" s="167"/>
      <c r="VX18" s="167"/>
      <c r="VY18" s="167"/>
      <c r="VZ18" s="167"/>
      <c r="WA18" s="167"/>
      <c r="WB18" s="167"/>
      <c r="WC18" s="167"/>
      <c r="WD18" s="167"/>
      <c r="WE18" s="167"/>
      <c r="WF18" s="167"/>
      <c r="WG18" s="167"/>
      <c r="WH18" s="167"/>
      <c r="WI18" s="167"/>
      <c r="WJ18" s="167"/>
      <c r="WK18" s="167"/>
      <c r="WL18" s="167"/>
      <c r="WM18" s="167"/>
      <c r="WN18" s="167"/>
      <c r="WO18" s="167"/>
      <c r="WP18" s="167"/>
      <c r="WQ18" s="167"/>
      <c r="WR18" s="167"/>
      <c r="WS18" s="167"/>
      <c r="WT18" s="167"/>
      <c r="WU18" s="167"/>
      <c r="WV18" s="167"/>
      <c r="WW18" s="167"/>
      <c r="WX18" s="167"/>
      <c r="WY18" s="167"/>
      <c r="WZ18" s="167"/>
      <c r="XA18" s="167"/>
      <c r="XB18" s="167"/>
      <c r="XC18" s="167"/>
      <c r="XD18" s="167"/>
      <c r="XE18" s="167"/>
      <c r="XF18" s="167"/>
      <c r="XG18" s="167"/>
      <c r="XH18" s="167"/>
      <c r="XI18" s="167"/>
      <c r="XJ18" s="167"/>
      <c r="XK18" s="167"/>
      <c r="XL18" s="167"/>
      <c r="XM18" s="167"/>
      <c r="XN18" s="167"/>
      <c r="XO18" s="167"/>
      <c r="XP18" s="167"/>
      <c r="XQ18" s="167"/>
      <c r="XR18" s="167"/>
      <c r="XS18" s="167"/>
      <c r="XT18" s="167"/>
      <c r="XU18" s="167"/>
      <c r="XV18" s="167"/>
      <c r="XW18" s="167"/>
      <c r="XX18" s="167"/>
      <c r="XY18" s="167"/>
      <c r="XZ18" s="167"/>
      <c r="YA18" s="167"/>
      <c r="YB18" s="167"/>
      <c r="YC18" s="167"/>
      <c r="YD18" s="167"/>
      <c r="YE18" s="167"/>
      <c r="YF18" s="167"/>
      <c r="YG18" s="167"/>
      <c r="YH18" s="167"/>
      <c r="YI18" s="167"/>
      <c r="YJ18" s="167"/>
      <c r="YK18" s="167"/>
      <c r="YL18" s="167"/>
      <c r="YM18" s="167"/>
      <c r="YN18" s="167"/>
      <c r="YO18" s="167"/>
      <c r="YP18" s="167"/>
      <c r="YQ18" s="167"/>
      <c r="YR18" s="167"/>
      <c r="YS18" s="167"/>
      <c r="YT18" s="167"/>
      <c r="YU18" s="167"/>
      <c r="YV18" s="167"/>
      <c r="YW18" s="167"/>
      <c r="YX18" s="167"/>
      <c r="YY18" s="167"/>
      <c r="YZ18" s="167"/>
      <c r="ZA18" s="167"/>
      <c r="ZB18" s="167"/>
      <c r="ZC18" s="167"/>
      <c r="ZD18" s="167"/>
      <c r="ZE18" s="167"/>
      <c r="ZF18" s="167"/>
      <c r="ZG18" s="167"/>
      <c r="ZH18" s="167"/>
      <c r="ZI18" s="167"/>
      <c r="ZJ18" s="167"/>
      <c r="ZK18" s="167"/>
      <c r="ZL18" s="167"/>
      <c r="ZM18" s="167"/>
      <c r="ZN18" s="167"/>
      <c r="ZO18" s="167"/>
      <c r="ZP18" s="167"/>
      <c r="ZQ18" s="167"/>
      <c r="ZR18" s="167"/>
      <c r="ZS18" s="167"/>
      <c r="ZT18" s="167"/>
      <c r="ZU18" s="167"/>
      <c r="ZV18" s="167"/>
      <c r="ZW18" s="167"/>
      <c r="ZX18" s="167"/>
      <c r="ZY18" s="167"/>
      <c r="ZZ18" s="167"/>
    </row>
    <row r="19" spans="2:702" ht="19.5" customHeight="1">
      <c r="B19" s="300" t="s">
        <v>91</v>
      </c>
      <c r="C19" s="300"/>
      <c r="D19" s="300"/>
      <c r="E19" s="300"/>
      <c r="F19" s="300"/>
      <c r="G19" s="300"/>
      <c r="H19" s="300"/>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row>
    <row r="20" spans="2:702" ht="30.75" customHeight="1">
      <c r="B20" s="186" t="s">
        <v>81</v>
      </c>
      <c r="C20" s="272" t="s">
        <v>88</v>
      </c>
      <c r="D20" s="186" t="s">
        <v>168</v>
      </c>
      <c r="E20" s="187" t="s">
        <v>169</v>
      </c>
      <c r="F20" s="186" t="s">
        <v>89</v>
      </c>
      <c r="G20" s="310" t="s">
        <v>90</v>
      </c>
      <c r="H20" s="311"/>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row>
    <row r="21" spans="2:702" ht="20.25" customHeight="1">
      <c r="B21" s="188"/>
      <c r="C21" s="189"/>
      <c r="D21" s="190"/>
      <c r="E21" s="190"/>
      <c r="F21" s="188"/>
      <c r="G21" s="308"/>
      <c r="H21" s="309"/>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row>
    <row r="22" spans="2:702" ht="20.25" customHeight="1">
      <c r="B22" s="190"/>
      <c r="C22" s="189"/>
      <c r="D22" s="188"/>
      <c r="E22" s="188"/>
      <c r="F22" s="190"/>
      <c r="G22" s="308"/>
      <c r="H22" s="309"/>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row>
    <row r="23" spans="2:702" ht="20.25" customHeight="1">
      <c r="B23" s="190"/>
      <c r="C23" s="189"/>
      <c r="D23" s="188"/>
      <c r="E23" s="188"/>
      <c r="F23" s="190"/>
      <c r="G23" s="308"/>
      <c r="H23" s="309"/>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row>
    <row r="24" spans="2:702" ht="20.25" customHeight="1">
      <c r="B24" s="190"/>
      <c r="C24" s="191"/>
      <c r="D24" s="192"/>
      <c r="E24" s="192"/>
      <c r="F24" s="190"/>
      <c r="G24" s="308"/>
      <c r="H24" s="309"/>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row>
    <row r="25" spans="2:702" ht="20.25" customHeight="1">
      <c r="B25" s="190"/>
      <c r="C25" s="189"/>
      <c r="D25" s="188"/>
      <c r="E25" s="188"/>
      <c r="F25" s="190"/>
      <c r="G25" s="308"/>
      <c r="H25" s="309"/>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row>
    <row r="26" spans="2:702" ht="20.25" customHeight="1">
      <c r="B26" s="190"/>
      <c r="C26" s="189"/>
      <c r="D26" s="188"/>
      <c r="E26" s="188"/>
      <c r="F26" s="190"/>
      <c r="G26" s="308"/>
      <c r="H26" s="309"/>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row>
    <row r="27" spans="2:702" ht="18" customHeight="1">
      <c r="B27" s="193"/>
      <c r="C27" s="193"/>
      <c r="D27" s="193"/>
      <c r="E27" s="193"/>
      <c r="F27" s="193"/>
      <c r="G27" s="193"/>
      <c r="H27" s="193"/>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c r="BI27" s="167"/>
      <c r="BJ27" s="167"/>
      <c r="BK27" s="167"/>
      <c r="BL27" s="167"/>
      <c r="BM27" s="167"/>
      <c r="BN27" s="167"/>
      <c r="BO27" s="167"/>
      <c r="BP27" s="167"/>
      <c r="BQ27" s="167"/>
      <c r="BR27" s="167"/>
      <c r="BS27" s="167"/>
      <c r="BT27" s="167"/>
      <c r="BU27" s="167"/>
      <c r="BV27" s="167"/>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c r="FL27" s="167"/>
      <c r="FM27" s="167"/>
      <c r="FN27" s="167"/>
      <c r="FO27" s="167"/>
      <c r="FP27" s="167"/>
      <c r="FQ27" s="167"/>
      <c r="FR27" s="167"/>
      <c r="FS27" s="167"/>
      <c r="FT27" s="167"/>
      <c r="FU27" s="167"/>
      <c r="FV27" s="167"/>
      <c r="FW27" s="167"/>
      <c r="FX27" s="167"/>
      <c r="FY27" s="167"/>
      <c r="FZ27" s="167"/>
      <c r="GA27" s="167"/>
      <c r="GB27" s="167"/>
      <c r="GC27" s="167"/>
      <c r="GD27" s="167"/>
      <c r="GE27" s="167"/>
      <c r="GF27" s="167"/>
      <c r="GG27" s="167"/>
      <c r="GH27" s="167"/>
      <c r="GI27" s="167"/>
      <c r="GJ27" s="167"/>
      <c r="GK27" s="167"/>
      <c r="GL27" s="167"/>
      <c r="GM27" s="167"/>
      <c r="GN27" s="167"/>
      <c r="GO27" s="167"/>
      <c r="GP27" s="167"/>
      <c r="GQ27" s="167"/>
      <c r="GR27" s="167"/>
      <c r="GS27" s="167"/>
      <c r="GT27" s="167"/>
      <c r="GU27" s="167"/>
      <c r="GV27" s="167"/>
      <c r="GW27" s="167"/>
      <c r="GX27" s="167"/>
      <c r="GY27" s="167"/>
      <c r="GZ27" s="167"/>
      <c r="HA27" s="167"/>
      <c r="HB27" s="167"/>
      <c r="HC27" s="167"/>
      <c r="HD27" s="167"/>
      <c r="HE27" s="167"/>
      <c r="HF27" s="167"/>
      <c r="HG27" s="167"/>
      <c r="HH27" s="167"/>
      <c r="HI27" s="167"/>
      <c r="HJ27" s="167"/>
      <c r="HK27" s="167"/>
      <c r="HL27" s="167"/>
      <c r="HM27" s="167"/>
      <c r="HN27" s="167"/>
      <c r="HO27" s="167"/>
      <c r="HP27" s="167"/>
      <c r="HQ27" s="167"/>
      <c r="HR27" s="167"/>
      <c r="HS27" s="167"/>
      <c r="HT27" s="167"/>
      <c r="HU27" s="167"/>
      <c r="HV27" s="167"/>
      <c r="HW27" s="167"/>
      <c r="HX27" s="167"/>
      <c r="HY27" s="167"/>
      <c r="HZ27" s="167"/>
      <c r="IA27" s="167"/>
      <c r="IB27" s="167"/>
      <c r="IC27" s="167"/>
      <c r="ID27" s="167"/>
      <c r="IE27" s="167"/>
      <c r="IF27" s="167"/>
      <c r="IG27" s="167"/>
      <c r="IH27" s="167"/>
      <c r="II27" s="167"/>
      <c r="IJ27" s="167"/>
      <c r="IK27" s="167"/>
      <c r="IL27" s="167"/>
      <c r="IM27" s="167"/>
      <c r="IN27" s="167"/>
      <c r="IO27" s="167"/>
      <c r="IP27" s="167"/>
      <c r="IQ27" s="167"/>
      <c r="IR27" s="167"/>
      <c r="IS27" s="167"/>
      <c r="IT27" s="167"/>
      <c r="IU27" s="167"/>
      <c r="IV27" s="167"/>
      <c r="IW27" s="167"/>
      <c r="IX27" s="167"/>
      <c r="IY27" s="167"/>
      <c r="IZ27" s="167"/>
      <c r="JA27" s="167"/>
      <c r="JB27" s="167"/>
      <c r="JC27" s="167"/>
      <c r="JD27" s="167"/>
      <c r="JE27" s="167"/>
      <c r="JF27" s="167"/>
      <c r="JG27" s="167"/>
      <c r="JH27" s="167"/>
      <c r="JI27" s="167"/>
      <c r="JJ27" s="167"/>
      <c r="JK27" s="167"/>
      <c r="JL27" s="167"/>
      <c r="JM27" s="167"/>
      <c r="JN27" s="167"/>
      <c r="JO27" s="167"/>
      <c r="JP27" s="167"/>
      <c r="JQ27" s="167"/>
      <c r="JR27" s="167"/>
      <c r="JS27" s="167"/>
      <c r="JT27" s="167"/>
      <c r="JU27" s="167"/>
      <c r="JV27" s="167"/>
      <c r="JW27" s="167"/>
      <c r="JX27" s="167"/>
      <c r="JY27" s="167"/>
      <c r="JZ27" s="167"/>
      <c r="KA27" s="167"/>
      <c r="KB27" s="167"/>
      <c r="KC27" s="167"/>
      <c r="KD27" s="167"/>
      <c r="KE27" s="167"/>
      <c r="KF27" s="167"/>
      <c r="KG27" s="167"/>
      <c r="KH27" s="167"/>
      <c r="KI27" s="167"/>
      <c r="KJ27" s="167"/>
      <c r="KK27" s="167"/>
      <c r="KL27" s="167"/>
      <c r="KM27" s="167"/>
      <c r="KN27" s="167"/>
      <c r="KO27" s="167"/>
      <c r="KP27" s="167"/>
      <c r="KQ27" s="167"/>
      <c r="KR27" s="167"/>
      <c r="KS27" s="167"/>
      <c r="KT27" s="167"/>
      <c r="KU27" s="167"/>
      <c r="KV27" s="167"/>
      <c r="KW27" s="167"/>
      <c r="KX27" s="167"/>
      <c r="KY27" s="167"/>
      <c r="KZ27" s="167"/>
      <c r="LA27" s="167"/>
      <c r="LB27" s="167"/>
      <c r="LC27" s="167"/>
      <c r="LD27" s="167"/>
      <c r="LE27" s="167"/>
      <c r="LF27" s="167"/>
      <c r="LG27" s="167"/>
      <c r="LH27" s="167"/>
      <c r="LI27" s="167"/>
      <c r="LJ27" s="167"/>
      <c r="LK27" s="167"/>
      <c r="LL27" s="167"/>
      <c r="LM27" s="167"/>
      <c r="LN27" s="167"/>
      <c r="LO27" s="167"/>
      <c r="LP27" s="167"/>
      <c r="LQ27" s="167"/>
      <c r="LR27" s="167"/>
      <c r="LS27" s="167"/>
      <c r="LT27" s="167"/>
      <c r="LU27" s="167"/>
      <c r="LV27" s="167"/>
      <c r="LW27" s="167"/>
      <c r="LX27" s="167"/>
      <c r="LY27" s="167"/>
      <c r="LZ27" s="167"/>
      <c r="MA27" s="167"/>
      <c r="MB27" s="167"/>
      <c r="MC27" s="167"/>
      <c r="MD27" s="167"/>
      <c r="ME27" s="167"/>
      <c r="MF27" s="167"/>
      <c r="MG27" s="167"/>
      <c r="MH27" s="167"/>
      <c r="MI27" s="167"/>
      <c r="MJ27" s="167"/>
      <c r="MK27" s="167"/>
      <c r="ML27" s="167"/>
      <c r="MM27" s="167"/>
      <c r="MN27" s="167"/>
      <c r="MO27" s="167"/>
      <c r="MP27" s="167"/>
      <c r="MQ27" s="167"/>
      <c r="MR27" s="167"/>
      <c r="MS27" s="167"/>
      <c r="MT27" s="167"/>
      <c r="MU27" s="167"/>
      <c r="MV27" s="167"/>
      <c r="MW27" s="167"/>
      <c r="MX27" s="167"/>
      <c r="MY27" s="167"/>
      <c r="MZ27" s="167"/>
      <c r="NA27" s="167"/>
      <c r="NB27" s="167"/>
      <c r="NC27" s="167"/>
      <c r="ND27" s="167"/>
      <c r="NE27" s="167"/>
      <c r="NF27" s="167"/>
      <c r="NG27" s="167"/>
      <c r="NH27" s="167"/>
      <c r="NI27" s="167"/>
      <c r="NJ27" s="167"/>
      <c r="NK27" s="167"/>
      <c r="NL27" s="167"/>
      <c r="NM27" s="167"/>
      <c r="NN27" s="167"/>
      <c r="NO27" s="167"/>
      <c r="NP27" s="167"/>
      <c r="NQ27" s="167"/>
      <c r="NR27" s="167"/>
      <c r="NS27" s="167"/>
      <c r="NT27" s="167"/>
      <c r="NU27" s="167"/>
      <c r="NV27" s="167"/>
      <c r="NW27" s="167"/>
      <c r="NX27" s="167"/>
      <c r="NY27" s="167"/>
      <c r="NZ27" s="167"/>
      <c r="OA27" s="167"/>
      <c r="OB27" s="167"/>
      <c r="OC27" s="167"/>
      <c r="OD27" s="167"/>
      <c r="OE27" s="167"/>
      <c r="OF27" s="167"/>
      <c r="OG27" s="167"/>
      <c r="OH27" s="167"/>
      <c r="OI27" s="167"/>
      <c r="OJ27" s="167"/>
      <c r="OK27" s="167"/>
      <c r="OL27" s="167"/>
      <c r="OM27" s="167"/>
      <c r="ON27" s="167"/>
      <c r="OO27" s="167"/>
      <c r="OP27" s="167"/>
      <c r="OQ27" s="167"/>
      <c r="OR27" s="167"/>
      <c r="OS27" s="167"/>
      <c r="OT27" s="167"/>
      <c r="OU27" s="167"/>
      <c r="OV27" s="167"/>
      <c r="OW27" s="167"/>
      <c r="OX27" s="167"/>
      <c r="OY27" s="167"/>
      <c r="OZ27" s="167"/>
      <c r="PA27" s="167"/>
      <c r="PB27" s="167"/>
      <c r="PC27" s="167"/>
      <c r="PD27" s="167"/>
      <c r="PE27" s="167"/>
      <c r="PF27" s="167"/>
      <c r="PG27" s="167"/>
      <c r="PH27" s="167"/>
      <c r="PI27" s="167"/>
      <c r="PJ27" s="167"/>
      <c r="PK27" s="167"/>
      <c r="PL27" s="167"/>
      <c r="PM27" s="167"/>
      <c r="PN27" s="167"/>
      <c r="PO27" s="167"/>
      <c r="PP27" s="167"/>
      <c r="PQ27" s="167"/>
      <c r="PR27" s="167"/>
      <c r="PS27" s="167"/>
      <c r="PT27" s="167"/>
      <c r="PU27" s="167"/>
      <c r="PV27" s="167"/>
      <c r="PW27" s="167"/>
      <c r="PX27" s="167"/>
      <c r="PY27" s="167"/>
      <c r="PZ27" s="167"/>
      <c r="QA27" s="167"/>
      <c r="QB27" s="167"/>
      <c r="QC27" s="167"/>
      <c r="QD27" s="167"/>
      <c r="QE27" s="167"/>
      <c r="QF27" s="167"/>
      <c r="QG27" s="167"/>
      <c r="QH27" s="167"/>
      <c r="QI27" s="167"/>
      <c r="QJ27" s="167"/>
      <c r="QK27" s="167"/>
      <c r="QL27" s="167"/>
      <c r="QM27" s="167"/>
      <c r="QN27" s="167"/>
      <c r="QO27" s="167"/>
      <c r="QP27" s="167"/>
      <c r="QQ27" s="167"/>
      <c r="QR27" s="167"/>
      <c r="QS27" s="167"/>
      <c r="QT27" s="167"/>
      <c r="QU27" s="167"/>
      <c r="QV27" s="167"/>
      <c r="QW27" s="167"/>
      <c r="QX27" s="167"/>
      <c r="QY27" s="167"/>
      <c r="QZ27" s="167"/>
      <c r="RA27" s="167"/>
      <c r="RB27" s="167"/>
      <c r="RC27" s="167"/>
      <c r="RD27" s="167"/>
      <c r="RE27" s="167"/>
      <c r="RF27" s="167"/>
      <c r="RG27" s="167"/>
      <c r="RH27" s="167"/>
      <c r="RI27" s="167"/>
      <c r="RJ27" s="167"/>
      <c r="RK27" s="167"/>
      <c r="RL27" s="167"/>
      <c r="RM27" s="167"/>
      <c r="RN27" s="167"/>
      <c r="RO27" s="167"/>
      <c r="RP27" s="167"/>
      <c r="RQ27" s="167"/>
      <c r="RR27" s="167"/>
      <c r="RS27" s="167"/>
      <c r="RT27" s="167"/>
      <c r="RU27" s="167"/>
      <c r="RV27" s="167"/>
      <c r="RW27" s="167"/>
      <c r="RX27" s="167"/>
      <c r="RY27" s="167"/>
      <c r="RZ27" s="167"/>
      <c r="SA27" s="167"/>
      <c r="SB27" s="167"/>
      <c r="SC27" s="167"/>
      <c r="SD27" s="167"/>
      <c r="SE27" s="167"/>
      <c r="SF27" s="167"/>
      <c r="SG27" s="167"/>
      <c r="SH27" s="167"/>
      <c r="SI27" s="167"/>
      <c r="SJ27" s="167"/>
      <c r="SK27" s="167"/>
      <c r="SL27" s="167"/>
      <c r="SM27" s="167"/>
      <c r="SN27" s="167"/>
      <c r="SO27" s="167"/>
      <c r="SP27" s="167"/>
      <c r="SQ27" s="167"/>
      <c r="SR27" s="167"/>
      <c r="SS27" s="167"/>
      <c r="ST27" s="167"/>
      <c r="SU27" s="167"/>
      <c r="SV27" s="167"/>
      <c r="SW27" s="167"/>
      <c r="SX27" s="167"/>
      <c r="SY27" s="167"/>
      <c r="SZ27" s="167"/>
      <c r="TA27" s="167"/>
      <c r="TB27" s="167"/>
      <c r="TC27" s="167"/>
      <c r="TD27" s="167"/>
      <c r="TE27" s="167"/>
      <c r="TF27" s="167"/>
      <c r="TG27" s="167"/>
      <c r="TH27" s="167"/>
      <c r="TI27" s="167"/>
      <c r="TJ27" s="167"/>
      <c r="TK27" s="167"/>
      <c r="TL27" s="167"/>
      <c r="TM27" s="167"/>
      <c r="TN27" s="167"/>
      <c r="TO27" s="167"/>
      <c r="TP27" s="167"/>
      <c r="TQ27" s="167"/>
      <c r="TR27" s="167"/>
      <c r="TS27" s="167"/>
      <c r="TT27" s="167"/>
      <c r="TU27" s="167"/>
      <c r="TV27" s="167"/>
      <c r="TW27" s="167"/>
      <c r="TX27" s="167"/>
      <c r="TY27" s="167"/>
      <c r="TZ27" s="167"/>
      <c r="UA27" s="167"/>
      <c r="UB27" s="167"/>
      <c r="UC27" s="167"/>
      <c r="UD27" s="167"/>
      <c r="UE27" s="167"/>
      <c r="UF27" s="167"/>
      <c r="UG27" s="167"/>
      <c r="UH27" s="167"/>
      <c r="UI27" s="167"/>
      <c r="UJ27" s="167"/>
      <c r="UK27" s="167"/>
      <c r="UL27" s="167"/>
      <c r="UM27" s="167"/>
      <c r="UN27" s="167"/>
      <c r="UO27" s="167"/>
      <c r="UP27" s="167"/>
      <c r="UQ27" s="167"/>
      <c r="UR27" s="167"/>
      <c r="US27" s="167"/>
      <c r="UT27" s="167"/>
      <c r="UU27" s="167"/>
      <c r="UV27" s="167"/>
      <c r="UW27" s="167"/>
      <c r="UX27" s="167"/>
      <c r="UY27" s="167"/>
      <c r="UZ27" s="167"/>
      <c r="VA27" s="167"/>
      <c r="VB27" s="167"/>
      <c r="VC27" s="167"/>
      <c r="VD27" s="167"/>
      <c r="VE27" s="167"/>
      <c r="VF27" s="167"/>
      <c r="VG27" s="167"/>
      <c r="VH27" s="167"/>
      <c r="VI27" s="167"/>
      <c r="VJ27" s="167"/>
      <c r="VK27" s="167"/>
      <c r="VL27" s="167"/>
      <c r="VM27" s="167"/>
      <c r="VN27" s="167"/>
      <c r="VO27" s="167"/>
      <c r="VP27" s="167"/>
      <c r="VQ27" s="167"/>
      <c r="VR27" s="167"/>
      <c r="VS27" s="167"/>
      <c r="VT27" s="167"/>
      <c r="VU27" s="167"/>
      <c r="VV27" s="167"/>
      <c r="VW27" s="167"/>
      <c r="VX27" s="167"/>
      <c r="VY27" s="167"/>
      <c r="VZ27" s="167"/>
      <c r="WA27" s="167"/>
      <c r="WB27" s="167"/>
      <c r="WC27" s="167"/>
      <c r="WD27" s="167"/>
      <c r="WE27" s="167"/>
      <c r="WF27" s="167"/>
      <c r="WG27" s="167"/>
      <c r="WH27" s="167"/>
      <c r="WI27" s="167"/>
      <c r="WJ27" s="167"/>
      <c r="WK27" s="167"/>
      <c r="WL27" s="167"/>
      <c r="WM27" s="167"/>
      <c r="WN27" s="167"/>
      <c r="WO27" s="167"/>
      <c r="WP27" s="167"/>
      <c r="WQ27" s="167"/>
      <c r="WR27" s="167"/>
      <c r="WS27" s="167"/>
      <c r="WT27" s="167"/>
      <c r="WU27" s="167"/>
      <c r="WV27" s="167"/>
      <c r="WW27" s="167"/>
      <c r="WX27" s="167"/>
      <c r="WY27" s="167"/>
      <c r="WZ27" s="167"/>
      <c r="XA27" s="167"/>
      <c r="XB27" s="167"/>
      <c r="XC27" s="167"/>
      <c r="XD27" s="167"/>
      <c r="XE27" s="167"/>
      <c r="XF27" s="167"/>
      <c r="XG27" s="167"/>
      <c r="XH27" s="167"/>
      <c r="XI27" s="167"/>
      <c r="XJ27" s="167"/>
      <c r="XK27" s="167"/>
      <c r="XL27" s="167"/>
      <c r="XM27" s="167"/>
      <c r="XN27" s="167"/>
      <c r="XO27" s="167"/>
      <c r="XP27" s="167"/>
      <c r="XQ27" s="167"/>
      <c r="XR27" s="167"/>
      <c r="XS27" s="167"/>
      <c r="XT27" s="167"/>
      <c r="XU27" s="167"/>
      <c r="XV27" s="167"/>
      <c r="XW27" s="167"/>
      <c r="XX27" s="167"/>
      <c r="XY27" s="167"/>
      <c r="XZ27" s="167"/>
      <c r="YA27" s="167"/>
      <c r="YB27" s="167"/>
      <c r="YC27" s="167"/>
      <c r="YD27" s="167"/>
      <c r="YE27" s="167"/>
      <c r="YF27" s="167"/>
      <c r="YG27" s="167"/>
      <c r="YH27" s="167"/>
      <c r="YI27" s="167"/>
      <c r="YJ27" s="167"/>
      <c r="YK27" s="167"/>
      <c r="YL27" s="167"/>
      <c r="YM27" s="167"/>
      <c r="YN27" s="167"/>
      <c r="YO27" s="167"/>
      <c r="YP27" s="167"/>
      <c r="YQ27" s="167"/>
      <c r="YR27" s="167"/>
      <c r="YS27" s="167"/>
      <c r="YT27" s="167"/>
      <c r="YU27" s="167"/>
      <c r="YV27" s="167"/>
      <c r="YW27" s="167"/>
      <c r="YX27" s="167"/>
      <c r="YY27" s="167"/>
      <c r="YZ27" s="167"/>
      <c r="ZA27" s="167"/>
      <c r="ZB27" s="167"/>
      <c r="ZC27" s="167"/>
      <c r="ZD27" s="167"/>
      <c r="ZE27" s="167"/>
      <c r="ZF27" s="167"/>
      <c r="ZG27" s="167"/>
      <c r="ZH27" s="167"/>
      <c r="ZI27" s="167"/>
      <c r="ZJ27" s="167"/>
      <c r="ZK27" s="167"/>
      <c r="ZL27" s="167"/>
      <c r="ZM27" s="167"/>
      <c r="ZN27" s="167"/>
      <c r="ZO27" s="167"/>
      <c r="ZP27" s="167"/>
      <c r="ZQ27" s="167"/>
      <c r="ZR27" s="167"/>
      <c r="ZS27" s="167"/>
      <c r="ZT27" s="167"/>
      <c r="ZU27" s="167"/>
      <c r="ZV27" s="167"/>
      <c r="ZW27" s="167"/>
      <c r="ZX27" s="167"/>
      <c r="ZY27" s="167"/>
      <c r="ZZ27" s="167"/>
    </row>
    <row r="28" spans="2:702" ht="18" customHeight="1">
      <c r="B28" s="193"/>
      <c r="C28" s="193"/>
      <c r="D28" s="193"/>
      <c r="E28" s="193"/>
      <c r="F28" s="193"/>
      <c r="G28" s="193"/>
      <c r="H28" s="193"/>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c r="BI28" s="167"/>
      <c r="BJ28" s="167"/>
      <c r="BK28" s="167"/>
      <c r="BL28" s="167"/>
      <c r="BM28" s="167"/>
      <c r="BN28" s="167"/>
      <c r="BO28" s="167"/>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c r="FL28" s="167"/>
      <c r="FM28" s="167"/>
      <c r="FN28" s="167"/>
      <c r="FO28" s="167"/>
      <c r="FP28" s="167"/>
      <c r="FQ28" s="167"/>
      <c r="FR28" s="167"/>
      <c r="FS28" s="167"/>
      <c r="FT28" s="167"/>
      <c r="FU28" s="167"/>
      <c r="FV28" s="167"/>
      <c r="FW28" s="167"/>
      <c r="FX28" s="167"/>
      <c r="FY28" s="167"/>
      <c r="FZ28" s="167"/>
      <c r="GA28" s="167"/>
      <c r="GB28" s="167"/>
      <c r="GC28" s="167"/>
      <c r="GD28" s="167"/>
      <c r="GE28" s="167"/>
      <c r="GF28" s="167"/>
      <c r="GG28" s="167"/>
      <c r="GH28" s="167"/>
      <c r="GI28" s="167"/>
      <c r="GJ28" s="167"/>
      <c r="GK28" s="167"/>
      <c r="GL28" s="167"/>
      <c r="GM28" s="167"/>
      <c r="GN28" s="167"/>
      <c r="GO28" s="167"/>
      <c r="GP28" s="167"/>
      <c r="GQ28" s="167"/>
      <c r="GR28" s="167"/>
      <c r="GS28" s="167"/>
      <c r="GT28" s="167"/>
      <c r="GU28" s="167"/>
      <c r="GV28" s="167"/>
      <c r="GW28" s="167"/>
      <c r="GX28" s="167"/>
      <c r="GY28" s="167"/>
      <c r="GZ28" s="167"/>
      <c r="HA28" s="167"/>
      <c r="HB28" s="167"/>
      <c r="HC28" s="167"/>
      <c r="HD28" s="167"/>
      <c r="HE28" s="167"/>
      <c r="HF28" s="167"/>
      <c r="HG28" s="167"/>
      <c r="HH28" s="167"/>
      <c r="HI28" s="167"/>
      <c r="HJ28" s="167"/>
      <c r="HK28" s="167"/>
      <c r="HL28" s="167"/>
      <c r="HM28" s="167"/>
      <c r="HN28" s="167"/>
      <c r="HO28" s="167"/>
      <c r="HP28" s="167"/>
      <c r="HQ28" s="167"/>
      <c r="HR28" s="167"/>
      <c r="HS28" s="167"/>
      <c r="HT28" s="167"/>
      <c r="HU28" s="167"/>
      <c r="HV28" s="167"/>
      <c r="HW28" s="167"/>
      <c r="HX28" s="167"/>
      <c r="HY28" s="167"/>
      <c r="HZ28" s="167"/>
      <c r="IA28" s="167"/>
      <c r="IB28" s="167"/>
      <c r="IC28" s="167"/>
      <c r="ID28" s="167"/>
      <c r="IE28" s="167"/>
      <c r="IF28" s="167"/>
      <c r="IG28" s="167"/>
      <c r="IH28" s="167"/>
      <c r="II28" s="167"/>
      <c r="IJ28" s="167"/>
      <c r="IK28" s="167"/>
      <c r="IL28" s="167"/>
      <c r="IM28" s="167"/>
      <c r="IN28" s="167"/>
      <c r="IO28" s="167"/>
      <c r="IP28" s="167"/>
      <c r="IQ28" s="167"/>
      <c r="IR28" s="167"/>
      <c r="IS28" s="167"/>
      <c r="IT28" s="167"/>
      <c r="IU28" s="167"/>
      <c r="IV28" s="167"/>
      <c r="IW28" s="167"/>
      <c r="IX28" s="167"/>
      <c r="IY28" s="167"/>
      <c r="IZ28" s="167"/>
      <c r="JA28" s="167"/>
      <c r="JB28" s="167"/>
      <c r="JC28" s="167"/>
      <c r="JD28" s="167"/>
      <c r="JE28" s="167"/>
      <c r="JF28" s="167"/>
      <c r="JG28" s="167"/>
      <c r="JH28" s="167"/>
      <c r="JI28" s="167"/>
      <c r="JJ28" s="167"/>
      <c r="JK28" s="167"/>
      <c r="JL28" s="167"/>
      <c r="JM28" s="167"/>
      <c r="JN28" s="167"/>
      <c r="JO28" s="167"/>
      <c r="JP28" s="167"/>
      <c r="JQ28" s="167"/>
      <c r="JR28" s="167"/>
      <c r="JS28" s="167"/>
      <c r="JT28" s="167"/>
      <c r="JU28" s="167"/>
      <c r="JV28" s="167"/>
      <c r="JW28" s="167"/>
      <c r="JX28" s="167"/>
      <c r="JY28" s="167"/>
      <c r="JZ28" s="167"/>
      <c r="KA28" s="167"/>
      <c r="KB28" s="167"/>
      <c r="KC28" s="167"/>
      <c r="KD28" s="167"/>
      <c r="KE28" s="167"/>
      <c r="KF28" s="167"/>
      <c r="KG28" s="167"/>
      <c r="KH28" s="167"/>
      <c r="KI28" s="167"/>
      <c r="KJ28" s="167"/>
      <c r="KK28" s="167"/>
      <c r="KL28" s="167"/>
      <c r="KM28" s="167"/>
      <c r="KN28" s="167"/>
      <c r="KO28" s="167"/>
      <c r="KP28" s="167"/>
      <c r="KQ28" s="167"/>
      <c r="KR28" s="167"/>
      <c r="KS28" s="167"/>
      <c r="KT28" s="167"/>
      <c r="KU28" s="167"/>
      <c r="KV28" s="167"/>
      <c r="KW28" s="167"/>
      <c r="KX28" s="167"/>
      <c r="KY28" s="167"/>
      <c r="KZ28" s="167"/>
      <c r="LA28" s="167"/>
      <c r="LB28" s="167"/>
      <c r="LC28" s="167"/>
      <c r="LD28" s="167"/>
      <c r="LE28" s="167"/>
      <c r="LF28" s="167"/>
      <c r="LG28" s="167"/>
      <c r="LH28" s="167"/>
      <c r="LI28" s="167"/>
      <c r="LJ28" s="167"/>
      <c r="LK28" s="167"/>
      <c r="LL28" s="167"/>
      <c r="LM28" s="167"/>
      <c r="LN28" s="167"/>
      <c r="LO28" s="167"/>
      <c r="LP28" s="167"/>
      <c r="LQ28" s="167"/>
      <c r="LR28" s="167"/>
      <c r="LS28" s="167"/>
      <c r="LT28" s="167"/>
      <c r="LU28" s="167"/>
      <c r="LV28" s="167"/>
      <c r="LW28" s="167"/>
      <c r="LX28" s="167"/>
      <c r="LY28" s="167"/>
      <c r="LZ28" s="167"/>
      <c r="MA28" s="167"/>
      <c r="MB28" s="167"/>
      <c r="MC28" s="167"/>
      <c r="MD28" s="167"/>
      <c r="ME28" s="167"/>
      <c r="MF28" s="167"/>
      <c r="MG28" s="167"/>
      <c r="MH28" s="167"/>
      <c r="MI28" s="167"/>
      <c r="MJ28" s="167"/>
      <c r="MK28" s="167"/>
      <c r="ML28" s="167"/>
      <c r="MM28" s="167"/>
      <c r="MN28" s="167"/>
      <c r="MO28" s="167"/>
      <c r="MP28" s="167"/>
      <c r="MQ28" s="167"/>
      <c r="MR28" s="167"/>
      <c r="MS28" s="167"/>
      <c r="MT28" s="167"/>
      <c r="MU28" s="167"/>
      <c r="MV28" s="167"/>
      <c r="MW28" s="167"/>
      <c r="MX28" s="167"/>
      <c r="MY28" s="167"/>
      <c r="MZ28" s="167"/>
      <c r="NA28" s="167"/>
      <c r="NB28" s="167"/>
      <c r="NC28" s="167"/>
      <c r="ND28" s="167"/>
      <c r="NE28" s="167"/>
      <c r="NF28" s="167"/>
      <c r="NG28" s="167"/>
      <c r="NH28" s="167"/>
      <c r="NI28" s="167"/>
      <c r="NJ28" s="167"/>
      <c r="NK28" s="167"/>
      <c r="NL28" s="167"/>
      <c r="NM28" s="167"/>
      <c r="NN28" s="167"/>
      <c r="NO28" s="167"/>
      <c r="NP28" s="167"/>
      <c r="NQ28" s="167"/>
      <c r="NR28" s="167"/>
      <c r="NS28" s="167"/>
      <c r="NT28" s="167"/>
      <c r="NU28" s="167"/>
      <c r="NV28" s="167"/>
      <c r="NW28" s="167"/>
      <c r="NX28" s="167"/>
      <c r="NY28" s="167"/>
      <c r="NZ28" s="167"/>
      <c r="OA28" s="167"/>
      <c r="OB28" s="167"/>
      <c r="OC28" s="167"/>
      <c r="OD28" s="167"/>
      <c r="OE28" s="167"/>
      <c r="OF28" s="167"/>
      <c r="OG28" s="167"/>
      <c r="OH28" s="167"/>
      <c r="OI28" s="167"/>
      <c r="OJ28" s="167"/>
      <c r="OK28" s="167"/>
      <c r="OL28" s="167"/>
      <c r="OM28" s="167"/>
      <c r="ON28" s="167"/>
      <c r="OO28" s="167"/>
      <c r="OP28" s="167"/>
      <c r="OQ28" s="167"/>
      <c r="OR28" s="167"/>
      <c r="OS28" s="167"/>
      <c r="OT28" s="167"/>
      <c r="OU28" s="167"/>
      <c r="OV28" s="167"/>
      <c r="OW28" s="167"/>
      <c r="OX28" s="167"/>
      <c r="OY28" s="167"/>
      <c r="OZ28" s="167"/>
      <c r="PA28" s="167"/>
      <c r="PB28" s="167"/>
      <c r="PC28" s="167"/>
      <c r="PD28" s="167"/>
      <c r="PE28" s="167"/>
      <c r="PF28" s="167"/>
      <c r="PG28" s="167"/>
      <c r="PH28" s="167"/>
      <c r="PI28" s="167"/>
      <c r="PJ28" s="167"/>
      <c r="PK28" s="167"/>
      <c r="PL28" s="167"/>
      <c r="PM28" s="167"/>
      <c r="PN28" s="167"/>
      <c r="PO28" s="167"/>
      <c r="PP28" s="167"/>
      <c r="PQ28" s="167"/>
      <c r="PR28" s="167"/>
      <c r="PS28" s="167"/>
      <c r="PT28" s="167"/>
      <c r="PU28" s="167"/>
      <c r="PV28" s="167"/>
      <c r="PW28" s="167"/>
      <c r="PX28" s="167"/>
      <c r="PY28" s="167"/>
      <c r="PZ28" s="167"/>
      <c r="QA28" s="167"/>
      <c r="QB28" s="167"/>
      <c r="QC28" s="167"/>
      <c r="QD28" s="167"/>
      <c r="QE28" s="167"/>
      <c r="QF28" s="167"/>
      <c r="QG28" s="167"/>
      <c r="QH28" s="167"/>
      <c r="QI28" s="167"/>
      <c r="QJ28" s="167"/>
      <c r="QK28" s="167"/>
      <c r="QL28" s="167"/>
      <c r="QM28" s="167"/>
      <c r="QN28" s="167"/>
      <c r="QO28" s="167"/>
      <c r="QP28" s="167"/>
      <c r="QQ28" s="167"/>
      <c r="QR28" s="167"/>
      <c r="QS28" s="167"/>
      <c r="QT28" s="167"/>
      <c r="QU28" s="167"/>
      <c r="QV28" s="167"/>
      <c r="QW28" s="167"/>
      <c r="QX28" s="167"/>
      <c r="QY28" s="167"/>
      <c r="QZ28" s="167"/>
      <c r="RA28" s="167"/>
      <c r="RB28" s="167"/>
      <c r="RC28" s="167"/>
      <c r="RD28" s="167"/>
      <c r="RE28" s="167"/>
      <c r="RF28" s="167"/>
      <c r="RG28" s="167"/>
      <c r="RH28" s="167"/>
      <c r="RI28" s="167"/>
      <c r="RJ28" s="167"/>
      <c r="RK28" s="167"/>
      <c r="RL28" s="167"/>
      <c r="RM28" s="167"/>
      <c r="RN28" s="167"/>
      <c r="RO28" s="167"/>
      <c r="RP28" s="167"/>
      <c r="RQ28" s="167"/>
      <c r="RR28" s="167"/>
      <c r="RS28" s="167"/>
      <c r="RT28" s="167"/>
      <c r="RU28" s="167"/>
      <c r="RV28" s="167"/>
      <c r="RW28" s="167"/>
      <c r="RX28" s="167"/>
      <c r="RY28" s="167"/>
      <c r="RZ28" s="167"/>
      <c r="SA28" s="167"/>
      <c r="SB28" s="167"/>
      <c r="SC28" s="167"/>
      <c r="SD28" s="167"/>
      <c r="SE28" s="167"/>
      <c r="SF28" s="167"/>
      <c r="SG28" s="167"/>
      <c r="SH28" s="167"/>
      <c r="SI28" s="167"/>
      <c r="SJ28" s="167"/>
      <c r="SK28" s="167"/>
      <c r="SL28" s="167"/>
      <c r="SM28" s="167"/>
      <c r="SN28" s="167"/>
      <c r="SO28" s="167"/>
      <c r="SP28" s="167"/>
      <c r="SQ28" s="167"/>
      <c r="SR28" s="167"/>
      <c r="SS28" s="167"/>
      <c r="ST28" s="167"/>
      <c r="SU28" s="167"/>
      <c r="SV28" s="167"/>
      <c r="SW28" s="167"/>
      <c r="SX28" s="167"/>
      <c r="SY28" s="167"/>
      <c r="SZ28" s="167"/>
      <c r="TA28" s="167"/>
      <c r="TB28" s="167"/>
      <c r="TC28" s="167"/>
      <c r="TD28" s="167"/>
      <c r="TE28" s="167"/>
      <c r="TF28" s="167"/>
      <c r="TG28" s="167"/>
      <c r="TH28" s="167"/>
      <c r="TI28" s="167"/>
      <c r="TJ28" s="167"/>
      <c r="TK28" s="167"/>
      <c r="TL28" s="167"/>
      <c r="TM28" s="167"/>
      <c r="TN28" s="167"/>
      <c r="TO28" s="167"/>
      <c r="TP28" s="167"/>
      <c r="TQ28" s="167"/>
      <c r="TR28" s="167"/>
      <c r="TS28" s="167"/>
      <c r="TT28" s="167"/>
      <c r="TU28" s="167"/>
      <c r="TV28" s="167"/>
      <c r="TW28" s="167"/>
      <c r="TX28" s="167"/>
      <c r="TY28" s="167"/>
      <c r="TZ28" s="167"/>
      <c r="UA28" s="167"/>
      <c r="UB28" s="167"/>
      <c r="UC28" s="167"/>
      <c r="UD28" s="167"/>
      <c r="UE28" s="167"/>
      <c r="UF28" s="167"/>
      <c r="UG28" s="167"/>
      <c r="UH28" s="167"/>
      <c r="UI28" s="167"/>
      <c r="UJ28" s="167"/>
      <c r="UK28" s="167"/>
      <c r="UL28" s="167"/>
      <c r="UM28" s="167"/>
      <c r="UN28" s="167"/>
      <c r="UO28" s="167"/>
      <c r="UP28" s="167"/>
      <c r="UQ28" s="167"/>
      <c r="UR28" s="167"/>
      <c r="US28" s="167"/>
      <c r="UT28" s="167"/>
      <c r="UU28" s="167"/>
      <c r="UV28" s="167"/>
      <c r="UW28" s="167"/>
      <c r="UX28" s="167"/>
      <c r="UY28" s="167"/>
      <c r="UZ28" s="167"/>
      <c r="VA28" s="167"/>
      <c r="VB28" s="167"/>
      <c r="VC28" s="167"/>
      <c r="VD28" s="167"/>
      <c r="VE28" s="167"/>
      <c r="VF28" s="167"/>
      <c r="VG28" s="167"/>
      <c r="VH28" s="167"/>
      <c r="VI28" s="167"/>
      <c r="VJ28" s="167"/>
      <c r="VK28" s="167"/>
      <c r="VL28" s="167"/>
      <c r="VM28" s="167"/>
      <c r="VN28" s="167"/>
      <c r="VO28" s="167"/>
      <c r="VP28" s="167"/>
      <c r="VQ28" s="167"/>
      <c r="VR28" s="167"/>
      <c r="VS28" s="167"/>
      <c r="VT28" s="167"/>
      <c r="VU28" s="167"/>
      <c r="VV28" s="167"/>
      <c r="VW28" s="167"/>
      <c r="VX28" s="167"/>
      <c r="VY28" s="167"/>
      <c r="VZ28" s="167"/>
      <c r="WA28" s="167"/>
      <c r="WB28" s="167"/>
      <c r="WC28" s="167"/>
      <c r="WD28" s="167"/>
      <c r="WE28" s="167"/>
      <c r="WF28" s="167"/>
      <c r="WG28" s="167"/>
      <c r="WH28" s="167"/>
      <c r="WI28" s="167"/>
      <c r="WJ28" s="167"/>
      <c r="WK28" s="167"/>
      <c r="WL28" s="167"/>
      <c r="WM28" s="167"/>
      <c r="WN28" s="167"/>
      <c r="WO28" s="167"/>
      <c r="WP28" s="167"/>
      <c r="WQ28" s="167"/>
      <c r="WR28" s="167"/>
      <c r="WS28" s="167"/>
      <c r="WT28" s="167"/>
      <c r="WU28" s="167"/>
      <c r="WV28" s="167"/>
      <c r="WW28" s="167"/>
      <c r="WX28" s="167"/>
      <c r="WY28" s="167"/>
      <c r="WZ28" s="167"/>
      <c r="XA28" s="167"/>
      <c r="XB28" s="167"/>
      <c r="XC28" s="167"/>
      <c r="XD28" s="167"/>
      <c r="XE28" s="167"/>
      <c r="XF28" s="167"/>
      <c r="XG28" s="167"/>
      <c r="XH28" s="167"/>
      <c r="XI28" s="167"/>
      <c r="XJ28" s="167"/>
      <c r="XK28" s="167"/>
      <c r="XL28" s="167"/>
      <c r="XM28" s="167"/>
      <c r="XN28" s="167"/>
      <c r="XO28" s="167"/>
      <c r="XP28" s="167"/>
      <c r="XQ28" s="167"/>
      <c r="XR28" s="167"/>
      <c r="XS28" s="167"/>
      <c r="XT28" s="167"/>
      <c r="XU28" s="167"/>
      <c r="XV28" s="167"/>
      <c r="XW28" s="167"/>
      <c r="XX28" s="167"/>
      <c r="XY28" s="167"/>
      <c r="XZ28" s="167"/>
      <c r="YA28" s="167"/>
      <c r="YB28" s="167"/>
      <c r="YC28" s="167"/>
      <c r="YD28" s="167"/>
      <c r="YE28" s="167"/>
      <c r="YF28" s="167"/>
      <c r="YG28" s="167"/>
      <c r="YH28" s="167"/>
      <c r="YI28" s="167"/>
      <c r="YJ28" s="167"/>
      <c r="YK28" s="167"/>
      <c r="YL28" s="167"/>
      <c r="YM28" s="167"/>
      <c r="YN28" s="167"/>
      <c r="YO28" s="167"/>
      <c r="YP28" s="167"/>
      <c r="YQ28" s="167"/>
      <c r="YR28" s="167"/>
      <c r="YS28" s="167"/>
      <c r="YT28" s="167"/>
      <c r="YU28" s="167"/>
      <c r="YV28" s="167"/>
      <c r="YW28" s="167"/>
      <c r="YX28" s="167"/>
      <c r="YY28" s="167"/>
      <c r="YZ28" s="167"/>
      <c r="ZA28" s="167"/>
      <c r="ZB28" s="167"/>
      <c r="ZC28" s="167"/>
      <c r="ZD28" s="167"/>
      <c r="ZE28" s="167"/>
      <c r="ZF28" s="167"/>
      <c r="ZG28" s="167"/>
      <c r="ZH28" s="167"/>
      <c r="ZI28" s="167"/>
      <c r="ZJ28" s="167"/>
      <c r="ZK28" s="167"/>
      <c r="ZL28" s="167"/>
      <c r="ZM28" s="167"/>
      <c r="ZN28" s="167"/>
      <c r="ZO28" s="167"/>
      <c r="ZP28" s="167"/>
      <c r="ZQ28" s="167"/>
      <c r="ZR28" s="167"/>
      <c r="ZS28" s="167"/>
      <c r="ZT28" s="167"/>
      <c r="ZU28" s="167"/>
      <c r="ZV28" s="167"/>
      <c r="ZW28" s="167"/>
      <c r="ZX28" s="167"/>
      <c r="ZY28" s="167"/>
      <c r="ZZ28" s="167"/>
    </row>
    <row r="29" spans="2:702" ht="18" customHeight="1">
      <c r="B29" s="193"/>
      <c r="C29" s="193"/>
      <c r="D29" s="193"/>
      <c r="E29" s="193"/>
      <c r="F29" s="193"/>
      <c r="G29" s="193"/>
      <c r="H29" s="193"/>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7"/>
      <c r="AV29" s="167"/>
      <c r="AW29" s="167"/>
      <c r="AX29" s="167"/>
      <c r="AY29" s="167"/>
      <c r="AZ29" s="167"/>
      <c r="BA29" s="167"/>
      <c r="BB29" s="167"/>
      <c r="BC29" s="167"/>
      <c r="BD29" s="167"/>
      <c r="BE29" s="167"/>
      <c r="BF29" s="167"/>
      <c r="BG29" s="167"/>
      <c r="BH29" s="167"/>
      <c r="BI29" s="167"/>
      <c r="BJ29" s="167"/>
      <c r="BK29" s="167"/>
      <c r="BL29" s="167"/>
      <c r="BM29" s="167"/>
      <c r="BN29" s="167"/>
      <c r="BO29" s="167"/>
      <c r="BP29" s="167"/>
      <c r="BQ29" s="167"/>
      <c r="BR29" s="167"/>
      <c r="BS29" s="167"/>
      <c r="BT29" s="167"/>
      <c r="BU29" s="167"/>
      <c r="BV29" s="167"/>
      <c r="BW29" s="167"/>
      <c r="BX29" s="167"/>
      <c r="BY29" s="167"/>
      <c r="BZ29" s="167"/>
      <c r="CA29" s="167"/>
      <c r="CB29" s="167"/>
      <c r="CC29" s="167"/>
      <c r="CD29" s="167"/>
      <c r="CE29" s="167"/>
      <c r="CF29" s="167"/>
      <c r="CG29" s="167"/>
      <c r="CH29" s="167"/>
      <c r="CI29" s="167"/>
      <c r="CJ29" s="167"/>
      <c r="CK29" s="167"/>
      <c r="CL29" s="167"/>
      <c r="CM29" s="167"/>
      <c r="CN29" s="167"/>
      <c r="CO29" s="167"/>
      <c r="CP29" s="167"/>
      <c r="CQ29" s="167"/>
      <c r="CR29" s="167"/>
      <c r="CS29" s="167"/>
      <c r="CT29" s="167"/>
      <c r="CU29" s="167"/>
      <c r="CV29" s="167"/>
      <c r="CW29" s="167"/>
      <c r="CX29" s="167"/>
      <c r="CY29" s="167"/>
      <c r="CZ29" s="167"/>
      <c r="DA29" s="167"/>
      <c r="DB29" s="167"/>
      <c r="DC29" s="167"/>
      <c r="DD29" s="167"/>
      <c r="DE29" s="167"/>
      <c r="DF29" s="167"/>
      <c r="DG29" s="167"/>
      <c r="DH29" s="167"/>
      <c r="DI29" s="167"/>
      <c r="DJ29" s="167"/>
      <c r="DK29" s="167"/>
      <c r="DL29" s="167"/>
      <c r="DM29" s="167"/>
      <c r="DN29" s="167"/>
      <c r="DO29" s="167"/>
      <c r="DP29" s="167"/>
      <c r="DQ29" s="167"/>
      <c r="DR29" s="167"/>
      <c r="DS29" s="167"/>
      <c r="DT29" s="167"/>
      <c r="DU29" s="167"/>
      <c r="DV29" s="167"/>
      <c r="DW29" s="167"/>
      <c r="DX29" s="167"/>
      <c r="DY29" s="167"/>
      <c r="DZ29" s="167"/>
      <c r="EA29" s="167"/>
      <c r="EB29" s="167"/>
      <c r="EC29" s="167"/>
      <c r="ED29" s="167"/>
      <c r="EE29" s="167"/>
      <c r="EF29" s="167"/>
      <c r="EG29" s="167"/>
      <c r="EH29" s="167"/>
      <c r="EI29" s="167"/>
      <c r="EJ29" s="167"/>
      <c r="EK29" s="167"/>
      <c r="EL29" s="167"/>
      <c r="EM29" s="167"/>
      <c r="EN29" s="167"/>
      <c r="EO29" s="167"/>
      <c r="EP29" s="167"/>
      <c r="EQ29" s="167"/>
      <c r="ER29" s="167"/>
      <c r="ES29" s="167"/>
      <c r="ET29" s="167"/>
      <c r="EU29" s="167"/>
      <c r="EV29" s="167"/>
      <c r="EW29" s="167"/>
      <c r="EX29" s="167"/>
      <c r="EY29" s="167"/>
      <c r="EZ29" s="167"/>
      <c r="FA29" s="167"/>
      <c r="FB29" s="167"/>
      <c r="FC29" s="167"/>
      <c r="FD29" s="167"/>
      <c r="FE29" s="167"/>
      <c r="FF29" s="167"/>
      <c r="FG29" s="167"/>
      <c r="FH29" s="167"/>
      <c r="FI29" s="167"/>
      <c r="FJ29" s="167"/>
      <c r="FK29" s="167"/>
      <c r="FL29" s="167"/>
      <c r="FM29" s="167"/>
      <c r="FN29" s="167"/>
      <c r="FO29" s="167"/>
      <c r="FP29" s="167"/>
      <c r="FQ29" s="167"/>
      <c r="FR29" s="167"/>
      <c r="FS29" s="167"/>
      <c r="FT29" s="167"/>
      <c r="FU29" s="167"/>
      <c r="FV29" s="167"/>
      <c r="FW29" s="167"/>
      <c r="FX29" s="167"/>
      <c r="FY29" s="167"/>
      <c r="FZ29" s="167"/>
      <c r="GA29" s="167"/>
      <c r="GB29" s="167"/>
      <c r="GC29" s="167"/>
      <c r="GD29" s="167"/>
      <c r="GE29" s="167"/>
      <c r="GF29" s="167"/>
      <c r="GG29" s="167"/>
      <c r="GH29" s="167"/>
      <c r="GI29" s="167"/>
      <c r="GJ29" s="167"/>
      <c r="GK29" s="167"/>
      <c r="GL29" s="167"/>
      <c r="GM29" s="167"/>
      <c r="GN29" s="167"/>
      <c r="GO29" s="167"/>
      <c r="GP29" s="167"/>
      <c r="GQ29" s="167"/>
      <c r="GR29" s="167"/>
      <c r="GS29" s="167"/>
      <c r="GT29" s="167"/>
      <c r="GU29" s="167"/>
      <c r="GV29" s="167"/>
      <c r="GW29" s="167"/>
      <c r="GX29" s="167"/>
      <c r="GY29" s="167"/>
      <c r="GZ29" s="167"/>
      <c r="HA29" s="167"/>
      <c r="HB29" s="167"/>
      <c r="HC29" s="167"/>
      <c r="HD29" s="167"/>
      <c r="HE29" s="167"/>
      <c r="HF29" s="167"/>
      <c r="HG29" s="167"/>
      <c r="HH29" s="167"/>
      <c r="HI29" s="167"/>
      <c r="HJ29" s="167"/>
      <c r="HK29" s="167"/>
      <c r="HL29" s="167"/>
      <c r="HM29" s="167"/>
      <c r="HN29" s="167"/>
      <c r="HO29" s="167"/>
      <c r="HP29" s="167"/>
      <c r="HQ29" s="167"/>
      <c r="HR29" s="167"/>
      <c r="HS29" s="167"/>
      <c r="HT29" s="167"/>
      <c r="HU29" s="167"/>
      <c r="HV29" s="167"/>
      <c r="HW29" s="167"/>
      <c r="HX29" s="167"/>
      <c r="HY29" s="167"/>
      <c r="HZ29" s="167"/>
      <c r="IA29" s="167"/>
      <c r="IB29" s="167"/>
      <c r="IC29" s="167"/>
      <c r="ID29" s="167"/>
      <c r="IE29" s="167"/>
      <c r="IF29" s="167"/>
      <c r="IG29" s="167"/>
      <c r="IH29" s="167"/>
      <c r="II29" s="167"/>
      <c r="IJ29" s="167"/>
      <c r="IK29" s="167"/>
      <c r="IL29" s="167"/>
      <c r="IM29" s="167"/>
      <c r="IN29" s="167"/>
      <c r="IO29" s="167"/>
      <c r="IP29" s="167"/>
      <c r="IQ29" s="167"/>
      <c r="IR29" s="167"/>
      <c r="IS29" s="167"/>
      <c r="IT29" s="167"/>
      <c r="IU29" s="167"/>
      <c r="IV29" s="167"/>
      <c r="IW29" s="167"/>
      <c r="IX29" s="167"/>
      <c r="IY29" s="167"/>
      <c r="IZ29" s="167"/>
      <c r="JA29" s="167"/>
      <c r="JB29" s="167"/>
      <c r="JC29" s="167"/>
      <c r="JD29" s="167"/>
      <c r="JE29" s="167"/>
      <c r="JF29" s="167"/>
      <c r="JG29" s="167"/>
      <c r="JH29" s="167"/>
      <c r="JI29" s="167"/>
      <c r="JJ29" s="167"/>
      <c r="JK29" s="167"/>
      <c r="JL29" s="167"/>
      <c r="JM29" s="167"/>
      <c r="JN29" s="167"/>
      <c r="JO29" s="167"/>
      <c r="JP29" s="167"/>
      <c r="JQ29" s="167"/>
      <c r="JR29" s="167"/>
      <c r="JS29" s="167"/>
      <c r="JT29" s="167"/>
      <c r="JU29" s="167"/>
      <c r="JV29" s="167"/>
      <c r="JW29" s="167"/>
      <c r="JX29" s="167"/>
      <c r="JY29" s="167"/>
      <c r="JZ29" s="167"/>
      <c r="KA29" s="167"/>
      <c r="KB29" s="167"/>
      <c r="KC29" s="167"/>
      <c r="KD29" s="167"/>
      <c r="KE29" s="167"/>
      <c r="KF29" s="167"/>
      <c r="KG29" s="167"/>
      <c r="KH29" s="167"/>
      <c r="KI29" s="167"/>
      <c r="KJ29" s="167"/>
      <c r="KK29" s="167"/>
      <c r="KL29" s="167"/>
      <c r="KM29" s="167"/>
      <c r="KN29" s="167"/>
      <c r="KO29" s="167"/>
      <c r="KP29" s="167"/>
      <c r="KQ29" s="167"/>
      <c r="KR29" s="167"/>
      <c r="KS29" s="167"/>
      <c r="KT29" s="167"/>
      <c r="KU29" s="167"/>
      <c r="KV29" s="167"/>
      <c r="KW29" s="167"/>
      <c r="KX29" s="167"/>
      <c r="KY29" s="167"/>
      <c r="KZ29" s="167"/>
      <c r="LA29" s="167"/>
      <c r="LB29" s="167"/>
      <c r="LC29" s="167"/>
      <c r="LD29" s="167"/>
      <c r="LE29" s="167"/>
      <c r="LF29" s="167"/>
      <c r="LG29" s="167"/>
      <c r="LH29" s="167"/>
      <c r="LI29" s="167"/>
      <c r="LJ29" s="167"/>
      <c r="LK29" s="167"/>
      <c r="LL29" s="167"/>
      <c r="LM29" s="167"/>
      <c r="LN29" s="167"/>
      <c r="LO29" s="167"/>
      <c r="LP29" s="167"/>
      <c r="LQ29" s="167"/>
      <c r="LR29" s="167"/>
      <c r="LS29" s="167"/>
      <c r="LT29" s="167"/>
      <c r="LU29" s="167"/>
      <c r="LV29" s="167"/>
      <c r="LW29" s="167"/>
      <c r="LX29" s="167"/>
      <c r="LY29" s="167"/>
      <c r="LZ29" s="167"/>
      <c r="MA29" s="167"/>
      <c r="MB29" s="167"/>
      <c r="MC29" s="167"/>
      <c r="MD29" s="167"/>
      <c r="ME29" s="167"/>
      <c r="MF29" s="167"/>
      <c r="MG29" s="167"/>
      <c r="MH29" s="167"/>
      <c r="MI29" s="167"/>
      <c r="MJ29" s="167"/>
      <c r="MK29" s="167"/>
      <c r="ML29" s="167"/>
      <c r="MM29" s="167"/>
      <c r="MN29" s="167"/>
      <c r="MO29" s="167"/>
      <c r="MP29" s="167"/>
      <c r="MQ29" s="167"/>
      <c r="MR29" s="167"/>
      <c r="MS29" s="167"/>
      <c r="MT29" s="167"/>
      <c r="MU29" s="167"/>
      <c r="MV29" s="167"/>
      <c r="MW29" s="167"/>
      <c r="MX29" s="167"/>
      <c r="MY29" s="167"/>
      <c r="MZ29" s="167"/>
      <c r="NA29" s="167"/>
      <c r="NB29" s="167"/>
      <c r="NC29" s="167"/>
      <c r="ND29" s="167"/>
      <c r="NE29" s="167"/>
      <c r="NF29" s="167"/>
      <c r="NG29" s="167"/>
      <c r="NH29" s="167"/>
      <c r="NI29" s="167"/>
      <c r="NJ29" s="167"/>
      <c r="NK29" s="167"/>
      <c r="NL29" s="167"/>
      <c r="NM29" s="167"/>
      <c r="NN29" s="167"/>
      <c r="NO29" s="167"/>
      <c r="NP29" s="167"/>
      <c r="NQ29" s="167"/>
      <c r="NR29" s="167"/>
      <c r="NS29" s="167"/>
      <c r="NT29" s="167"/>
      <c r="NU29" s="167"/>
      <c r="NV29" s="167"/>
      <c r="NW29" s="167"/>
      <c r="NX29" s="167"/>
      <c r="NY29" s="167"/>
      <c r="NZ29" s="167"/>
      <c r="OA29" s="167"/>
      <c r="OB29" s="167"/>
      <c r="OC29" s="167"/>
      <c r="OD29" s="167"/>
      <c r="OE29" s="167"/>
      <c r="OF29" s="167"/>
      <c r="OG29" s="167"/>
      <c r="OH29" s="167"/>
      <c r="OI29" s="167"/>
      <c r="OJ29" s="167"/>
      <c r="OK29" s="167"/>
      <c r="OL29" s="167"/>
      <c r="OM29" s="167"/>
      <c r="ON29" s="167"/>
      <c r="OO29" s="167"/>
      <c r="OP29" s="167"/>
      <c r="OQ29" s="167"/>
      <c r="OR29" s="167"/>
      <c r="OS29" s="167"/>
      <c r="OT29" s="167"/>
      <c r="OU29" s="167"/>
      <c r="OV29" s="167"/>
      <c r="OW29" s="167"/>
      <c r="OX29" s="167"/>
      <c r="OY29" s="167"/>
      <c r="OZ29" s="167"/>
      <c r="PA29" s="167"/>
      <c r="PB29" s="167"/>
      <c r="PC29" s="167"/>
      <c r="PD29" s="167"/>
      <c r="PE29" s="167"/>
      <c r="PF29" s="167"/>
      <c r="PG29" s="167"/>
      <c r="PH29" s="167"/>
      <c r="PI29" s="167"/>
      <c r="PJ29" s="167"/>
      <c r="PK29" s="167"/>
      <c r="PL29" s="167"/>
      <c r="PM29" s="167"/>
      <c r="PN29" s="167"/>
      <c r="PO29" s="167"/>
      <c r="PP29" s="167"/>
      <c r="PQ29" s="167"/>
      <c r="PR29" s="167"/>
      <c r="PS29" s="167"/>
      <c r="PT29" s="167"/>
      <c r="PU29" s="167"/>
      <c r="PV29" s="167"/>
      <c r="PW29" s="167"/>
      <c r="PX29" s="167"/>
      <c r="PY29" s="167"/>
      <c r="PZ29" s="167"/>
      <c r="QA29" s="167"/>
      <c r="QB29" s="167"/>
      <c r="QC29" s="167"/>
      <c r="QD29" s="167"/>
      <c r="QE29" s="167"/>
      <c r="QF29" s="167"/>
      <c r="QG29" s="167"/>
      <c r="QH29" s="167"/>
      <c r="QI29" s="167"/>
      <c r="QJ29" s="167"/>
      <c r="QK29" s="167"/>
      <c r="QL29" s="167"/>
      <c r="QM29" s="167"/>
      <c r="QN29" s="167"/>
      <c r="QO29" s="167"/>
      <c r="QP29" s="167"/>
      <c r="QQ29" s="167"/>
      <c r="QR29" s="167"/>
      <c r="QS29" s="167"/>
      <c r="QT29" s="167"/>
      <c r="QU29" s="167"/>
      <c r="QV29" s="167"/>
      <c r="QW29" s="167"/>
      <c r="QX29" s="167"/>
      <c r="QY29" s="167"/>
      <c r="QZ29" s="167"/>
      <c r="RA29" s="167"/>
      <c r="RB29" s="167"/>
      <c r="RC29" s="167"/>
      <c r="RD29" s="167"/>
      <c r="RE29" s="167"/>
      <c r="RF29" s="167"/>
      <c r="RG29" s="167"/>
      <c r="RH29" s="167"/>
      <c r="RI29" s="167"/>
      <c r="RJ29" s="167"/>
      <c r="RK29" s="167"/>
      <c r="RL29" s="167"/>
      <c r="RM29" s="167"/>
      <c r="RN29" s="167"/>
      <c r="RO29" s="167"/>
      <c r="RP29" s="167"/>
      <c r="RQ29" s="167"/>
      <c r="RR29" s="167"/>
      <c r="RS29" s="167"/>
      <c r="RT29" s="167"/>
      <c r="RU29" s="167"/>
      <c r="RV29" s="167"/>
      <c r="RW29" s="167"/>
      <c r="RX29" s="167"/>
      <c r="RY29" s="167"/>
      <c r="RZ29" s="167"/>
      <c r="SA29" s="167"/>
      <c r="SB29" s="167"/>
      <c r="SC29" s="167"/>
      <c r="SD29" s="167"/>
      <c r="SE29" s="167"/>
      <c r="SF29" s="167"/>
      <c r="SG29" s="167"/>
      <c r="SH29" s="167"/>
      <c r="SI29" s="167"/>
      <c r="SJ29" s="167"/>
      <c r="SK29" s="167"/>
      <c r="SL29" s="167"/>
      <c r="SM29" s="167"/>
      <c r="SN29" s="167"/>
      <c r="SO29" s="167"/>
      <c r="SP29" s="167"/>
      <c r="SQ29" s="167"/>
      <c r="SR29" s="167"/>
      <c r="SS29" s="167"/>
      <c r="ST29" s="167"/>
      <c r="SU29" s="167"/>
      <c r="SV29" s="167"/>
      <c r="SW29" s="167"/>
      <c r="SX29" s="167"/>
      <c r="SY29" s="167"/>
      <c r="SZ29" s="167"/>
      <c r="TA29" s="167"/>
      <c r="TB29" s="167"/>
      <c r="TC29" s="167"/>
      <c r="TD29" s="167"/>
      <c r="TE29" s="167"/>
      <c r="TF29" s="167"/>
      <c r="TG29" s="167"/>
      <c r="TH29" s="167"/>
      <c r="TI29" s="167"/>
      <c r="TJ29" s="167"/>
      <c r="TK29" s="167"/>
      <c r="TL29" s="167"/>
      <c r="TM29" s="167"/>
      <c r="TN29" s="167"/>
      <c r="TO29" s="167"/>
      <c r="TP29" s="167"/>
      <c r="TQ29" s="167"/>
      <c r="TR29" s="167"/>
      <c r="TS29" s="167"/>
      <c r="TT29" s="167"/>
      <c r="TU29" s="167"/>
      <c r="TV29" s="167"/>
      <c r="TW29" s="167"/>
      <c r="TX29" s="167"/>
      <c r="TY29" s="167"/>
      <c r="TZ29" s="167"/>
      <c r="UA29" s="167"/>
      <c r="UB29" s="167"/>
      <c r="UC29" s="167"/>
      <c r="UD29" s="167"/>
      <c r="UE29" s="167"/>
      <c r="UF29" s="167"/>
      <c r="UG29" s="167"/>
      <c r="UH29" s="167"/>
      <c r="UI29" s="167"/>
      <c r="UJ29" s="167"/>
      <c r="UK29" s="167"/>
      <c r="UL29" s="167"/>
      <c r="UM29" s="167"/>
      <c r="UN29" s="167"/>
      <c r="UO29" s="167"/>
      <c r="UP29" s="167"/>
      <c r="UQ29" s="167"/>
      <c r="UR29" s="167"/>
      <c r="US29" s="167"/>
      <c r="UT29" s="167"/>
      <c r="UU29" s="167"/>
      <c r="UV29" s="167"/>
      <c r="UW29" s="167"/>
      <c r="UX29" s="167"/>
      <c r="UY29" s="167"/>
      <c r="UZ29" s="167"/>
      <c r="VA29" s="167"/>
      <c r="VB29" s="167"/>
      <c r="VC29" s="167"/>
      <c r="VD29" s="167"/>
      <c r="VE29" s="167"/>
      <c r="VF29" s="167"/>
      <c r="VG29" s="167"/>
      <c r="VH29" s="167"/>
      <c r="VI29" s="167"/>
      <c r="VJ29" s="167"/>
      <c r="VK29" s="167"/>
      <c r="VL29" s="167"/>
      <c r="VM29" s="167"/>
      <c r="VN29" s="167"/>
      <c r="VO29" s="167"/>
      <c r="VP29" s="167"/>
      <c r="VQ29" s="167"/>
      <c r="VR29" s="167"/>
      <c r="VS29" s="167"/>
      <c r="VT29" s="167"/>
      <c r="VU29" s="167"/>
      <c r="VV29" s="167"/>
      <c r="VW29" s="167"/>
      <c r="VX29" s="167"/>
      <c r="VY29" s="167"/>
      <c r="VZ29" s="167"/>
      <c r="WA29" s="167"/>
      <c r="WB29" s="167"/>
      <c r="WC29" s="167"/>
      <c r="WD29" s="167"/>
      <c r="WE29" s="167"/>
      <c r="WF29" s="167"/>
      <c r="WG29" s="167"/>
      <c r="WH29" s="167"/>
      <c r="WI29" s="167"/>
      <c r="WJ29" s="167"/>
      <c r="WK29" s="167"/>
      <c r="WL29" s="167"/>
      <c r="WM29" s="167"/>
      <c r="WN29" s="167"/>
      <c r="WO29" s="167"/>
      <c r="WP29" s="167"/>
      <c r="WQ29" s="167"/>
      <c r="WR29" s="167"/>
      <c r="WS29" s="167"/>
      <c r="WT29" s="167"/>
      <c r="WU29" s="167"/>
      <c r="WV29" s="167"/>
      <c r="WW29" s="167"/>
      <c r="WX29" s="167"/>
      <c r="WY29" s="167"/>
      <c r="WZ29" s="167"/>
      <c r="XA29" s="167"/>
      <c r="XB29" s="167"/>
      <c r="XC29" s="167"/>
      <c r="XD29" s="167"/>
      <c r="XE29" s="167"/>
      <c r="XF29" s="167"/>
      <c r="XG29" s="167"/>
      <c r="XH29" s="167"/>
      <c r="XI29" s="167"/>
      <c r="XJ29" s="167"/>
      <c r="XK29" s="167"/>
      <c r="XL29" s="167"/>
      <c r="XM29" s="167"/>
      <c r="XN29" s="167"/>
      <c r="XO29" s="167"/>
      <c r="XP29" s="167"/>
      <c r="XQ29" s="167"/>
      <c r="XR29" s="167"/>
      <c r="XS29" s="167"/>
      <c r="XT29" s="167"/>
      <c r="XU29" s="167"/>
      <c r="XV29" s="167"/>
      <c r="XW29" s="167"/>
      <c r="XX29" s="167"/>
      <c r="XY29" s="167"/>
      <c r="XZ29" s="167"/>
      <c r="YA29" s="167"/>
      <c r="YB29" s="167"/>
      <c r="YC29" s="167"/>
      <c r="YD29" s="167"/>
      <c r="YE29" s="167"/>
      <c r="YF29" s="167"/>
      <c r="YG29" s="167"/>
      <c r="YH29" s="167"/>
      <c r="YI29" s="167"/>
      <c r="YJ29" s="167"/>
      <c r="YK29" s="167"/>
      <c r="YL29" s="167"/>
      <c r="YM29" s="167"/>
      <c r="YN29" s="167"/>
      <c r="YO29" s="167"/>
      <c r="YP29" s="167"/>
      <c r="YQ29" s="167"/>
      <c r="YR29" s="167"/>
      <c r="YS29" s="167"/>
      <c r="YT29" s="167"/>
      <c r="YU29" s="167"/>
      <c r="YV29" s="167"/>
      <c r="YW29" s="167"/>
      <c r="YX29" s="167"/>
      <c r="YY29" s="167"/>
      <c r="YZ29" s="167"/>
      <c r="ZA29" s="167"/>
      <c r="ZB29" s="167"/>
      <c r="ZC29" s="167"/>
      <c r="ZD29" s="167"/>
      <c r="ZE29" s="167"/>
      <c r="ZF29" s="167"/>
      <c r="ZG29" s="167"/>
      <c r="ZH29" s="167"/>
      <c r="ZI29" s="167"/>
      <c r="ZJ29" s="167"/>
      <c r="ZK29" s="167"/>
      <c r="ZL29" s="167"/>
      <c r="ZM29" s="167"/>
      <c r="ZN29" s="167"/>
      <c r="ZO29" s="167"/>
      <c r="ZP29" s="167"/>
      <c r="ZQ29" s="167"/>
      <c r="ZR29" s="167"/>
      <c r="ZS29" s="167"/>
      <c r="ZT29" s="167"/>
      <c r="ZU29" s="167"/>
      <c r="ZV29" s="167"/>
      <c r="ZW29" s="167"/>
      <c r="ZX29" s="167"/>
      <c r="ZY29" s="167"/>
      <c r="ZZ29" s="167"/>
    </row>
    <row r="30" spans="2:702" ht="18" customHeight="1">
      <c r="B30" s="193"/>
      <c r="C30" s="193"/>
      <c r="D30" s="193"/>
      <c r="E30" s="193"/>
      <c r="F30" s="193"/>
      <c r="G30" s="193"/>
      <c r="H30" s="193"/>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c r="DJ30" s="167"/>
      <c r="DK30" s="167"/>
      <c r="DL30" s="167"/>
      <c r="DM30" s="167"/>
      <c r="DN30" s="167"/>
      <c r="DO30" s="167"/>
      <c r="DP30" s="167"/>
      <c r="DQ30" s="167"/>
      <c r="DR30" s="167"/>
      <c r="DS30" s="167"/>
      <c r="DT30" s="167"/>
      <c r="DU30" s="167"/>
      <c r="DV30" s="167"/>
      <c r="DW30" s="167"/>
      <c r="DX30" s="167"/>
      <c r="DY30" s="167"/>
      <c r="DZ30" s="167"/>
      <c r="EA30" s="167"/>
      <c r="EB30" s="167"/>
      <c r="EC30" s="167"/>
      <c r="ED30" s="167"/>
      <c r="EE30" s="167"/>
      <c r="EF30" s="167"/>
      <c r="EG30" s="167"/>
      <c r="EH30" s="167"/>
      <c r="EI30" s="167"/>
      <c r="EJ30" s="167"/>
      <c r="EK30" s="167"/>
      <c r="EL30" s="167"/>
      <c r="EM30" s="167"/>
      <c r="EN30" s="167"/>
      <c r="EO30" s="167"/>
      <c r="EP30" s="167"/>
      <c r="EQ30" s="167"/>
      <c r="ER30" s="167"/>
      <c r="ES30" s="167"/>
      <c r="ET30" s="167"/>
      <c r="EU30" s="167"/>
      <c r="EV30" s="167"/>
      <c r="EW30" s="167"/>
      <c r="EX30" s="167"/>
      <c r="EY30" s="167"/>
      <c r="EZ30" s="167"/>
      <c r="FA30" s="167"/>
      <c r="FB30" s="167"/>
      <c r="FC30" s="167"/>
      <c r="FD30" s="167"/>
      <c r="FE30" s="167"/>
      <c r="FF30" s="167"/>
      <c r="FG30" s="167"/>
      <c r="FH30" s="167"/>
      <c r="FI30" s="167"/>
      <c r="FJ30" s="167"/>
      <c r="FK30" s="167"/>
      <c r="FL30" s="167"/>
      <c r="FM30" s="167"/>
      <c r="FN30" s="167"/>
      <c r="FO30" s="167"/>
      <c r="FP30" s="167"/>
      <c r="FQ30" s="167"/>
      <c r="FR30" s="167"/>
      <c r="FS30" s="167"/>
      <c r="FT30" s="167"/>
      <c r="FU30" s="167"/>
      <c r="FV30" s="167"/>
      <c r="FW30" s="167"/>
      <c r="FX30" s="167"/>
      <c r="FY30" s="167"/>
      <c r="FZ30" s="167"/>
      <c r="GA30" s="167"/>
      <c r="GB30" s="167"/>
      <c r="GC30" s="167"/>
      <c r="GD30" s="167"/>
      <c r="GE30" s="167"/>
      <c r="GF30" s="167"/>
      <c r="GG30" s="167"/>
      <c r="GH30" s="167"/>
      <c r="GI30" s="167"/>
      <c r="GJ30" s="167"/>
      <c r="GK30" s="167"/>
      <c r="GL30" s="167"/>
      <c r="GM30" s="167"/>
      <c r="GN30" s="167"/>
      <c r="GO30" s="167"/>
      <c r="GP30" s="167"/>
      <c r="GQ30" s="167"/>
      <c r="GR30" s="167"/>
      <c r="GS30" s="167"/>
      <c r="GT30" s="167"/>
      <c r="GU30" s="167"/>
      <c r="GV30" s="167"/>
      <c r="GW30" s="167"/>
      <c r="GX30" s="167"/>
      <c r="GY30" s="167"/>
      <c r="GZ30" s="167"/>
      <c r="HA30" s="167"/>
      <c r="HB30" s="167"/>
      <c r="HC30" s="167"/>
      <c r="HD30" s="167"/>
      <c r="HE30" s="167"/>
      <c r="HF30" s="167"/>
      <c r="HG30" s="167"/>
      <c r="HH30" s="167"/>
      <c r="HI30" s="167"/>
      <c r="HJ30" s="167"/>
      <c r="HK30" s="167"/>
      <c r="HL30" s="167"/>
      <c r="HM30" s="167"/>
      <c r="HN30" s="167"/>
      <c r="HO30" s="167"/>
      <c r="HP30" s="167"/>
      <c r="HQ30" s="167"/>
      <c r="HR30" s="167"/>
      <c r="HS30" s="167"/>
      <c r="HT30" s="167"/>
      <c r="HU30" s="167"/>
      <c r="HV30" s="167"/>
      <c r="HW30" s="167"/>
      <c r="HX30" s="167"/>
      <c r="HY30" s="167"/>
      <c r="HZ30" s="167"/>
      <c r="IA30" s="167"/>
      <c r="IB30" s="167"/>
      <c r="IC30" s="167"/>
      <c r="ID30" s="167"/>
      <c r="IE30" s="167"/>
      <c r="IF30" s="167"/>
      <c r="IG30" s="167"/>
      <c r="IH30" s="167"/>
      <c r="II30" s="167"/>
      <c r="IJ30" s="167"/>
      <c r="IK30" s="167"/>
      <c r="IL30" s="167"/>
      <c r="IM30" s="167"/>
      <c r="IN30" s="167"/>
      <c r="IO30" s="167"/>
      <c r="IP30" s="167"/>
      <c r="IQ30" s="167"/>
      <c r="IR30" s="167"/>
      <c r="IS30" s="167"/>
      <c r="IT30" s="167"/>
      <c r="IU30" s="167"/>
      <c r="IV30" s="167"/>
      <c r="IW30" s="167"/>
      <c r="IX30" s="167"/>
      <c r="IY30" s="167"/>
      <c r="IZ30" s="167"/>
      <c r="JA30" s="167"/>
      <c r="JB30" s="167"/>
      <c r="JC30" s="167"/>
      <c r="JD30" s="167"/>
      <c r="JE30" s="167"/>
      <c r="JF30" s="167"/>
      <c r="JG30" s="167"/>
      <c r="JH30" s="167"/>
      <c r="JI30" s="167"/>
      <c r="JJ30" s="167"/>
      <c r="JK30" s="167"/>
      <c r="JL30" s="167"/>
      <c r="JM30" s="167"/>
      <c r="JN30" s="167"/>
      <c r="JO30" s="167"/>
      <c r="JP30" s="167"/>
      <c r="JQ30" s="167"/>
      <c r="JR30" s="167"/>
      <c r="JS30" s="167"/>
      <c r="JT30" s="167"/>
      <c r="JU30" s="167"/>
      <c r="JV30" s="167"/>
      <c r="JW30" s="167"/>
      <c r="JX30" s="167"/>
      <c r="JY30" s="167"/>
      <c r="JZ30" s="167"/>
      <c r="KA30" s="167"/>
      <c r="KB30" s="167"/>
      <c r="KC30" s="167"/>
      <c r="KD30" s="167"/>
      <c r="KE30" s="167"/>
      <c r="KF30" s="167"/>
      <c r="KG30" s="167"/>
      <c r="KH30" s="167"/>
      <c r="KI30" s="167"/>
      <c r="KJ30" s="167"/>
      <c r="KK30" s="167"/>
      <c r="KL30" s="167"/>
      <c r="KM30" s="167"/>
      <c r="KN30" s="167"/>
      <c r="KO30" s="167"/>
      <c r="KP30" s="167"/>
      <c r="KQ30" s="167"/>
      <c r="KR30" s="167"/>
      <c r="KS30" s="167"/>
      <c r="KT30" s="167"/>
      <c r="KU30" s="167"/>
      <c r="KV30" s="167"/>
      <c r="KW30" s="167"/>
      <c r="KX30" s="167"/>
      <c r="KY30" s="167"/>
      <c r="KZ30" s="167"/>
      <c r="LA30" s="167"/>
      <c r="LB30" s="167"/>
      <c r="LC30" s="167"/>
      <c r="LD30" s="167"/>
      <c r="LE30" s="167"/>
      <c r="LF30" s="167"/>
      <c r="LG30" s="167"/>
      <c r="LH30" s="167"/>
      <c r="LI30" s="167"/>
      <c r="LJ30" s="167"/>
      <c r="LK30" s="167"/>
      <c r="LL30" s="167"/>
      <c r="LM30" s="167"/>
      <c r="LN30" s="167"/>
      <c r="LO30" s="167"/>
      <c r="LP30" s="167"/>
      <c r="LQ30" s="167"/>
      <c r="LR30" s="167"/>
      <c r="LS30" s="167"/>
      <c r="LT30" s="167"/>
      <c r="LU30" s="167"/>
      <c r="LV30" s="167"/>
      <c r="LW30" s="167"/>
      <c r="LX30" s="167"/>
      <c r="LY30" s="167"/>
      <c r="LZ30" s="167"/>
      <c r="MA30" s="167"/>
      <c r="MB30" s="167"/>
      <c r="MC30" s="167"/>
      <c r="MD30" s="167"/>
      <c r="ME30" s="167"/>
      <c r="MF30" s="167"/>
      <c r="MG30" s="167"/>
      <c r="MH30" s="167"/>
      <c r="MI30" s="167"/>
      <c r="MJ30" s="167"/>
      <c r="MK30" s="167"/>
      <c r="ML30" s="167"/>
      <c r="MM30" s="167"/>
      <c r="MN30" s="167"/>
      <c r="MO30" s="167"/>
      <c r="MP30" s="167"/>
      <c r="MQ30" s="167"/>
      <c r="MR30" s="167"/>
      <c r="MS30" s="167"/>
      <c r="MT30" s="167"/>
      <c r="MU30" s="167"/>
      <c r="MV30" s="167"/>
      <c r="MW30" s="167"/>
      <c r="MX30" s="167"/>
      <c r="MY30" s="167"/>
      <c r="MZ30" s="167"/>
      <c r="NA30" s="167"/>
      <c r="NB30" s="167"/>
      <c r="NC30" s="167"/>
      <c r="ND30" s="167"/>
      <c r="NE30" s="167"/>
      <c r="NF30" s="167"/>
      <c r="NG30" s="167"/>
      <c r="NH30" s="167"/>
      <c r="NI30" s="167"/>
      <c r="NJ30" s="167"/>
      <c r="NK30" s="167"/>
      <c r="NL30" s="167"/>
      <c r="NM30" s="167"/>
      <c r="NN30" s="167"/>
      <c r="NO30" s="167"/>
      <c r="NP30" s="167"/>
      <c r="NQ30" s="167"/>
      <c r="NR30" s="167"/>
      <c r="NS30" s="167"/>
      <c r="NT30" s="167"/>
      <c r="NU30" s="167"/>
      <c r="NV30" s="167"/>
      <c r="NW30" s="167"/>
      <c r="NX30" s="167"/>
      <c r="NY30" s="167"/>
      <c r="NZ30" s="167"/>
      <c r="OA30" s="167"/>
      <c r="OB30" s="167"/>
      <c r="OC30" s="167"/>
      <c r="OD30" s="167"/>
      <c r="OE30" s="167"/>
      <c r="OF30" s="167"/>
      <c r="OG30" s="167"/>
      <c r="OH30" s="167"/>
      <c r="OI30" s="167"/>
      <c r="OJ30" s="167"/>
      <c r="OK30" s="167"/>
      <c r="OL30" s="167"/>
      <c r="OM30" s="167"/>
      <c r="ON30" s="167"/>
      <c r="OO30" s="167"/>
      <c r="OP30" s="167"/>
      <c r="OQ30" s="167"/>
      <c r="OR30" s="167"/>
      <c r="OS30" s="167"/>
      <c r="OT30" s="167"/>
      <c r="OU30" s="167"/>
      <c r="OV30" s="167"/>
      <c r="OW30" s="167"/>
      <c r="OX30" s="167"/>
      <c r="OY30" s="167"/>
      <c r="OZ30" s="167"/>
      <c r="PA30" s="167"/>
      <c r="PB30" s="167"/>
      <c r="PC30" s="167"/>
      <c r="PD30" s="167"/>
      <c r="PE30" s="167"/>
      <c r="PF30" s="167"/>
      <c r="PG30" s="167"/>
      <c r="PH30" s="167"/>
      <c r="PI30" s="167"/>
      <c r="PJ30" s="167"/>
      <c r="PK30" s="167"/>
      <c r="PL30" s="167"/>
      <c r="PM30" s="167"/>
      <c r="PN30" s="167"/>
      <c r="PO30" s="167"/>
      <c r="PP30" s="167"/>
      <c r="PQ30" s="167"/>
      <c r="PR30" s="167"/>
      <c r="PS30" s="167"/>
      <c r="PT30" s="167"/>
      <c r="PU30" s="167"/>
      <c r="PV30" s="167"/>
      <c r="PW30" s="167"/>
      <c r="PX30" s="167"/>
      <c r="PY30" s="167"/>
      <c r="PZ30" s="167"/>
      <c r="QA30" s="167"/>
      <c r="QB30" s="167"/>
      <c r="QC30" s="167"/>
      <c r="QD30" s="167"/>
      <c r="QE30" s="167"/>
      <c r="QF30" s="167"/>
      <c r="QG30" s="167"/>
      <c r="QH30" s="167"/>
      <c r="QI30" s="167"/>
      <c r="QJ30" s="167"/>
      <c r="QK30" s="167"/>
      <c r="QL30" s="167"/>
      <c r="QM30" s="167"/>
      <c r="QN30" s="167"/>
      <c r="QO30" s="167"/>
      <c r="QP30" s="167"/>
      <c r="QQ30" s="167"/>
      <c r="QR30" s="167"/>
      <c r="QS30" s="167"/>
      <c r="QT30" s="167"/>
      <c r="QU30" s="167"/>
      <c r="QV30" s="167"/>
      <c r="QW30" s="167"/>
      <c r="QX30" s="167"/>
      <c r="QY30" s="167"/>
      <c r="QZ30" s="167"/>
      <c r="RA30" s="167"/>
      <c r="RB30" s="167"/>
      <c r="RC30" s="167"/>
      <c r="RD30" s="167"/>
      <c r="RE30" s="167"/>
      <c r="RF30" s="167"/>
      <c r="RG30" s="167"/>
      <c r="RH30" s="167"/>
      <c r="RI30" s="167"/>
      <c r="RJ30" s="167"/>
      <c r="RK30" s="167"/>
      <c r="RL30" s="167"/>
      <c r="RM30" s="167"/>
      <c r="RN30" s="167"/>
      <c r="RO30" s="167"/>
      <c r="RP30" s="167"/>
      <c r="RQ30" s="167"/>
      <c r="RR30" s="167"/>
      <c r="RS30" s="167"/>
      <c r="RT30" s="167"/>
      <c r="RU30" s="167"/>
      <c r="RV30" s="167"/>
      <c r="RW30" s="167"/>
      <c r="RX30" s="167"/>
      <c r="RY30" s="167"/>
      <c r="RZ30" s="167"/>
      <c r="SA30" s="167"/>
      <c r="SB30" s="167"/>
      <c r="SC30" s="167"/>
      <c r="SD30" s="167"/>
      <c r="SE30" s="167"/>
      <c r="SF30" s="167"/>
      <c r="SG30" s="167"/>
      <c r="SH30" s="167"/>
      <c r="SI30" s="167"/>
      <c r="SJ30" s="167"/>
      <c r="SK30" s="167"/>
      <c r="SL30" s="167"/>
      <c r="SM30" s="167"/>
      <c r="SN30" s="167"/>
      <c r="SO30" s="167"/>
      <c r="SP30" s="167"/>
      <c r="SQ30" s="167"/>
      <c r="SR30" s="167"/>
      <c r="SS30" s="167"/>
      <c r="ST30" s="167"/>
      <c r="SU30" s="167"/>
      <c r="SV30" s="167"/>
      <c r="SW30" s="167"/>
      <c r="SX30" s="167"/>
      <c r="SY30" s="167"/>
      <c r="SZ30" s="167"/>
      <c r="TA30" s="167"/>
      <c r="TB30" s="167"/>
      <c r="TC30" s="167"/>
      <c r="TD30" s="167"/>
      <c r="TE30" s="167"/>
      <c r="TF30" s="167"/>
      <c r="TG30" s="167"/>
      <c r="TH30" s="167"/>
      <c r="TI30" s="167"/>
      <c r="TJ30" s="167"/>
      <c r="TK30" s="167"/>
      <c r="TL30" s="167"/>
      <c r="TM30" s="167"/>
      <c r="TN30" s="167"/>
      <c r="TO30" s="167"/>
      <c r="TP30" s="167"/>
      <c r="TQ30" s="167"/>
      <c r="TR30" s="167"/>
      <c r="TS30" s="167"/>
      <c r="TT30" s="167"/>
      <c r="TU30" s="167"/>
      <c r="TV30" s="167"/>
      <c r="TW30" s="167"/>
      <c r="TX30" s="167"/>
      <c r="TY30" s="167"/>
      <c r="TZ30" s="167"/>
      <c r="UA30" s="167"/>
      <c r="UB30" s="167"/>
      <c r="UC30" s="167"/>
      <c r="UD30" s="167"/>
      <c r="UE30" s="167"/>
      <c r="UF30" s="167"/>
      <c r="UG30" s="167"/>
      <c r="UH30" s="167"/>
      <c r="UI30" s="167"/>
      <c r="UJ30" s="167"/>
      <c r="UK30" s="167"/>
      <c r="UL30" s="167"/>
      <c r="UM30" s="167"/>
      <c r="UN30" s="167"/>
      <c r="UO30" s="167"/>
      <c r="UP30" s="167"/>
      <c r="UQ30" s="167"/>
      <c r="UR30" s="167"/>
      <c r="US30" s="167"/>
      <c r="UT30" s="167"/>
      <c r="UU30" s="167"/>
      <c r="UV30" s="167"/>
      <c r="UW30" s="167"/>
      <c r="UX30" s="167"/>
      <c r="UY30" s="167"/>
      <c r="UZ30" s="167"/>
      <c r="VA30" s="167"/>
      <c r="VB30" s="167"/>
      <c r="VC30" s="167"/>
      <c r="VD30" s="167"/>
      <c r="VE30" s="167"/>
      <c r="VF30" s="167"/>
      <c r="VG30" s="167"/>
      <c r="VH30" s="167"/>
      <c r="VI30" s="167"/>
      <c r="VJ30" s="167"/>
      <c r="VK30" s="167"/>
      <c r="VL30" s="167"/>
      <c r="VM30" s="167"/>
      <c r="VN30" s="167"/>
      <c r="VO30" s="167"/>
      <c r="VP30" s="167"/>
      <c r="VQ30" s="167"/>
      <c r="VR30" s="167"/>
      <c r="VS30" s="167"/>
      <c r="VT30" s="167"/>
      <c r="VU30" s="167"/>
      <c r="VV30" s="167"/>
      <c r="VW30" s="167"/>
      <c r="VX30" s="167"/>
      <c r="VY30" s="167"/>
      <c r="VZ30" s="167"/>
      <c r="WA30" s="167"/>
      <c r="WB30" s="167"/>
      <c r="WC30" s="167"/>
      <c r="WD30" s="167"/>
      <c r="WE30" s="167"/>
      <c r="WF30" s="167"/>
      <c r="WG30" s="167"/>
      <c r="WH30" s="167"/>
      <c r="WI30" s="167"/>
      <c r="WJ30" s="167"/>
      <c r="WK30" s="167"/>
      <c r="WL30" s="167"/>
      <c r="WM30" s="167"/>
      <c r="WN30" s="167"/>
      <c r="WO30" s="167"/>
      <c r="WP30" s="167"/>
      <c r="WQ30" s="167"/>
      <c r="WR30" s="167"/>
      <c r="WS30" s="167"/>
      <c r="WT30" s="167"/>
      <c r="WU30" s="167"/>
      <c r="WV30" s="167"/>
      <c r="WW30" s="167"/>
      <c r="WX30" s="167"/>
      <c r="WY30" s="167"/>
      <c r="WZ30" s="167"/>
      <c r="XA30" s="167"/>
      <c r="XB30" s="167"/>
      <c r="XC30" s="167"/>
      <c r="XD30" s="167"/>
      <c r="XE30" s="167"/>
      <c r="XF30" s="167"/>
      <c r="XG30" s="167"/>
      <c r="XH30" s="167"/>
      <c r="XI30" s="167"/>
      <c r="XJ30" s="167"/>
      <c r="XK30" s="167"/>
      <c r="XL30" s="167"/>
      <c r="XM30" s="167"/>
      <c r="XN30" s="167"/>
      <c r="XO30" s="167"/>
      <c r="XP30" s="167"/>
      <c r="XQ30" s="167"/>
      <c r="XR30" s="167"/>
      <c r="XS30" s="167"/>
      <c r="XT30" s="167"/>
      <c r="XU30" s="167"/>
      <c r="XV30" s="167"/>
      <c r="XW30" s="167"/>
      <c r="XX30" s="167"/>
      <c r="XY30" s="167"/>
      <c r="XZ30" s="167"/>
      <c r="YA30" s="167"/>
      <c r="YB30" s="167"/>
      <c r="YC30" s="167"/>
      <c r="YD30" s="167"/>
      <c r="YE30" s="167"/>
      <c r="YF30" s="167"/>
      <c r="YG30" s="167"/>
      <c r="YH30" s="167"/>
      <c r="YI30" s="167"/>
      <c r="YJ30" s="167"/>
      <c r="YK30" s="167"/>
      <c r="YL30" s="167"/>
      <c r="YM30" s="167"/>
      <c r="YN30" s="167"/>
      <c r="YO30" s="167"/>
      <c r="YP30" s="167"/>
      <c r="YQ30" s="167"/>
      <c r="YR30" s="167"/>
      <c r="YS30" s="167"/>
      <c r="YT30" s="167"/>
      <c r="YU30" s="167"/>
      <c r="YV30" s="167"/>
      <c r="YW30" s="167"/>
      <c r="YX30" s="167"/>
      <c r="YY30" s="167"/>
      <c r="YZ30" s="167"/>
      <c r="ZA30" s="167"/>
      <c r="ZB30" s="167"/>
      <c r="ZC30" s="167"/>
      <c r="ZD30" s="167"/>
      <c r="ZE30" s="167"/>
      <c r="ZF30" s="167"/>
      <c r="ZG30" s="167"/>
      <c r="ZH30" s="167"/>
      <c r="ZI30" s="167"/>
      <c r="ZJ30" s="167"/>
      <c r="ZK30" s="167"/>
      <c r="ZL30" s="167"/>
      <c r="ZM30" s="167"/>
      <c r="ZN30" s="167"/>
      <c r="ZO30" s="167"/>
      <c r="ZP30" s="167"/>
      <c r="ZQ30" s="167"/>
      <c r="ZR30" s="167"/>
      <c r="ZS30" s="167"/>
      <c r="ZT30" s="167"/>
      <c r="ZU30" s="167"/>
      <c r="ZV30" s="167"/>
      <c r="ZW30" s="167"/>
      <c r="ZX30" s="167"/>
      <c r="ZY30" s="167"/>
      <c r="ZZ30" s="167"/>
    </row>
    <row r="31" spans="2:702" ht="18" customHeight="1">
      <c r="B31" s="193"/>
      <c r="C31" s="193"/>
      <c r="D31" s="193"/>
      <c r="E31" s="193"/>
      <c r="F31" s="193"/>
      <c r="G31" s="193"/>
      <c r="H31" s="193"/>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c r="CO31" s="167"/>
      <c r="CP31" s="167"/>
      <c r="CQ31" s="167"/>
      <c r="CR31" s="167"/>
      <c r="CS31" s="167"/>
      <c r="CT31" s="167"/>
      <c r="CU31" s="167"/>
      <c r="CV31" s="167"/>
      <c r="CW31" s="167"/>
      <c r="CX31" s="167"/>
      <c r="CY31" s="167"/>
      <c r="CZ31" s="167"/>
      <c r="DA31" s="167"/>
      <c r="DB31" s="167"/>
      <c r="DC31" s="167"/>
      <c r="DD31" s="167"/>
      <c r="DE31" s="167"/>
      <c r="DF31" s="167"/>
      <c r="DG31" s="167"/>
      <c r="DH31" s="167"/>
      <c r="DI31" s="167"/>
      <c r="DJ31" s="167"/>
      <c r="DK31" s="167"/>
      <c r="DL31" s="167"/>
      <c r="DM31" s="167"/>
      <c r="DN31" s="167"/>
      <c r="DO31" s="167"/>
      <c r="DP31" s="167"/>
      <c r="DQ31" s="167"/>
      <c r="DR31" s="167"/>
      <c r="DS31" s="167"/>
      <c r="DT31" s="167"/>
      <c r="DU31" s="167"/>
      <c r="DV31" s="167"/>
      <c r="DW31" s="167"/>
      <c r="DX31" s="167"/>
      <c r="DY31" s="167"/>
      <c r="DZ31" s="167"/>
      <c r="EA31" s="167"/>
      <c r="EB31" s="167"/>
      <c r="EC31" s="167"/>
      <c r="ED31" s="167"/>
      <c r="EE31" s="167"/>
      <c r="EF31" s="167"/>
      <c r="EG31" s="167"/>
      <c r="EH31" s="167"/>
      <c r="EI31" s="167"/>
      <c r="EJ31" s="167"/>
      <c r="EK31" s="167"/>
      <c r="EL31" s="167"/>
      <c r="EM31" s="167"/>
      <c r="EN31" s="167"/>
      <c r="EO31" s="167"/>
      <c r="EP31" s="167"/>
      <c r="EQ31" s="167"/>
      <c r="ER31" s="167"/>
      <c r="ES31" s="167"/>
      <c r="ET31" s="167"/>
      <c r="EU31" s="167"/>
      <c r="EV31" s="167"/>
      <c r="EW31" s="167"/>
      <c r="EX31" s="167"/>
      <c r="EY31" s="167"/>
      <c r="EZ31" s="167"/>
      <c r="FA31" s="167"/>
      <c r="FB31" s="167"/>
      <c r="FC31" s="167"/>
      <c r="FD31" s="167"/>
      <c r="FE31" s="167"/>
      <c r="FF31" s="167"/>
      <c r="FG31" s="167"/>
      <c r="FH31" s="167"/>
      <c r="FI31" s="167"/>
      <c r="FJ31" s="167"/>
      <c r="FK31" s="167"/>
      <c r="FL31" s="167"/>
      <c r="FM31" s="167"/>
      <c r="FN31" s="167"/>
      <c r="FO31" s="167"/>
      <c r="FP31" s="167"/>
      <c r="FQ31" s="167"/>
      <c r="FR31" s="167"/>
      <c r="FS31" s="167"/>
      <c r="FT31" s="167"/>
      <c r="FU31" s="167"/>
      <c r="FV31" s="167"/>
      <c r="FW31" s="167"/>
      <c r="FX31" s="167"/>
      <c r="FY31" s="167"/>
      <c r="FZ31" s="167"/>
      <c r="GA31" s="167"/>
      <c r="GB31" s="167"/>
      <c r="GC31" s="167"/>
      <c r="GD31" s="167"/>
      <c r="GE31" s="167"/>
      <c r="GF31" s="167"/>
      <c r="GG31" s="167"/>
      <c r="GH31" s="167"/>
      <c r="GI31" s="167"/>
      <c r="GJ31" s="167"/>
      <c r="GK31" s="167"/>
      <c r="GL31" s="167"/>
      <c r="GM31" s="167"/>
      <c r="GN31" s="167"/>
      <c r="GO31" s="167"/>
      <c r="GP31" s="167"/>
      <c r="GQ31" s="167"/>
      <c r="GR31" s="167"/>
      <c r="GS31" s="167"/>
      <c r="GT31" s="167"/>
      <c r="GU31" s="167"/>
      <c r="GV31" s="167"/>
      <c r="GW31" s="167"/>
      <c r="GX31" s="167"/>
      <c r="GY31" s="167"/>
      <c r="GZ31" s="167"/>
      <c r="HA31" s="167"/>
      <c r="HB31" s="167"/>
      <c r="HC31" s="167"/>
      <c r="HD31" s="167"/>
      <c r="HE31" s="167"/>
      <c r="HF31" s="167"/>
      <c r="HG31" s="167"/>
      <c r="HH31" s="167"/>
      <c r="HI31" s="167"/>
      <c r="HJ31" s="167"/>
      <c r="HK31" s="167"/>
      <c r="HL31" s="167"/>
      <c r="HM31" s="167"/>
      <c r="HN31" s="167"/>
      <c r="HO31" s="167"/>
      <c r="HP31" s="167"/>
      <c r="HQ31" s="167"/>
      <c r="HR31" s="167"/>
      <c r="HS31" s="167"/>
      <c r="HT31" s="167"/>
      <c r="HU31" s="167"/>
      <c r="HV31" s="167"/>
      <c r="HW31" s="167"/>
      <c r="HX31" s="167"/>
      <c r="HY31" s="167"/>
      <c r="HZ31" s="167"/>
      <c r="IA31" s="167"/>
      <c r="IB31" s="167"/>
      <c r="IC31" s="167"/>
      <c r="ID31" s="167"/>
      <c r="IE31" s="167"/>
      <c r="IF31" s="167"/>
      <c r="IG31" s="167"/>
      <c r="IH31" s="167"/>
      <c r="II31" s="167"/>
      <c r="IJ31" s="167"/>
      <c r="IK31" s="167"/>
      <c r="IL31" s="167"/>
      <c r="IM31" s="167"/>
      <c r="IN31" s="167"/>
      <c r="IO31" s="167"/>
      <c r="IP31" s="167"/>
      <c r="IQ31" s="167"/>
      <c r="IR31" s="167"/>
      <c r="IS31" s="167"/>
      <c r="IT31" s="167"/>
      <c r="IU31" s="167"/>
      <c r="IV31" s="167"/>
      <c r="IW31" s="167"/>
      <c r="IX31" s="167"/>
      <c r="IY31" s="167"/>
      <c r="IZ31" s="167"/>
      <c r="JA31" s="167"/>
      <c r="JB31" s="167"/>
      <c r="JC31" s="167"/>
      <c r="JD31" s="167"/>
      <c r="JE31" s="167"/>
      <c r="JF31" s="167"/>
      <c r="JG31" s="167"/>
      <c r="JH31" s="167"/>
      <c r="JI31" s="167"/>
      <c r="JJ31" s="167"/>
      <c r="JK31" s="167"/>
      <c r="JL31" s="167"/>
      <c r="JM31" s="167"/>
      <c r="JN31" s="167"/>
      <c r="JO31" s="167"/>
      <c r="JP31" s="167"/>
      <c r="JQ31" s="167"/>
      <c r="JR31" s="167"/>
      <c r="JS31" s="167"/>
      <c r="JT31" s="167"/>
      <c r="JU31" s="167"/>
      <c r="JV31" s="167"/>
      <c r="JW31" s="167"/>
      <c r="JX31" s="167"/>
      <c r="JY31" s="167"/>
      <c r="JZ31" s="167"/>
      <c r="KA31" s="167"/>
      <c r="KB31" s="167"/>
      <c r="KC31" s="167"/>
      <c r="KD31" s="167"/>
      <c r="KE31" s="167"/>
      <c r="KF31" s="167"/>
      <c r="KG31" s="167"/>
      <c r="KH31" s="167"/>
      <c r="KI31" s="167"/>
      <c r="KJ31" s="167"/>
      <c r="KK31" s="167"/>
      <c r="KL31" s="167"/>
      <c r="KM31" s="167"/>
      <c r="KN31" s="167"/>
      <c r="KO31" s="167"/>
      <c r="KP31" s="167"/>
      <c r="KQ31" s="167"/>
      <c r="KR31" s="167"/>
      <c r="KS31" s="167"/>
      <c r="KT31" s="167"/>
      <c r="KU31" s="167"/>
      <c r="KV31" s="167"/>
      <c r="KW31" s="167"/>
      <c r="KX31" s="167"/>
      <c r="KY31" s="167"/>
      <c r="KZ31" s="167"/>
      <c r="LA31" s="167"/>
      <c r="LB31" s="167"/>
      <c r="LC31" s="167"/>
      <c r="LD31" s="167"/>
      <c r="LE31" s="167"/>
      <c r="LF31" s="167"/>
      <c r="LG31" s="167"/>
      <c r="LH31" s="167"/>
      <c r="LI31" s="167"/>
      <c r="LJ31" s="167"/>
      <c r="LK31" s="167"/>
      <c r="LL31" s="167"/>
      <c r="LM31" s="167"/>
      <c r="LN31" s="167"/>
      <c r="LO31" s="167"/>
      <c r="LP31" s="167"/>
      <c r="LQ31" s="167"/>
      <c r="LR31" s="167"/>
      <c r="LS31" s="167"/>
      <c r="LT31" s="167"/>
      <c r="LU31" s="167"/>
      <c r="LV31" s="167"/>
      <c r="LW31" s="167"/>
      <c r="LX31" s="167"/>
      <c r="LY31" s="167"/>
      <c r="LZ31" s="167"/>
      <c r="MA31" s="167"/>
      <c r="MB31" s="167"/>
      <c r="MC31" s="167"/>
      <c r="MD31" s="167"/>
      <c r="ME31" s="167"/>
      <c r="MF31" s="167"/>
      <c r="MG31" s="167"/>
      <c r="MH31" s="167"/>
      <c r="MI31" s="167"/>
      <c r="MJ31" s="167"/>
      <c r="MK31" s="167"/>
      <c r="ML31" s="167"/>
      <c r="MM31" s="167"/>
      <c r="MN31" s="167"/>
      <c r="MO31" s="167"/>
      <c r="MP31" s="167"/>
      <c r="MQ31" s="167"/>
      <c r="MR31" s="167"/>
      <c r="MS31" s="167"/>
      <c r="MT31" s="167"/>
      <c r="MU31" s="167"/>
      <c r="MV31" s="167"/>
      <c r="MW31" s="167"/>
      <c r="MX31" s="167"/>
      <c r="MY31" s="167"/>
      <c r="MZ31" s="167"/>
      <c r="NA31" s="167"/>
      <c r="NB31" s="167"/>
      <c r="NC31" s="167"/>
      <c r="ND31" s="167"/>
      <c r="NE31" s="167"/>
      <c r="NF31" s="167"/>
      <c r="NG31" s="167"/>
      <c r="NH31" s="167"/>
      <c r="NI31" s="167"/>
      <c r="NJ31" s="167"/>
      <c r="NK31" s="167"/>
      <c r="NL31" s="167"/>
      <c r="NM31" s="167"/>
      <c r="NN31" s="167"/>
      <c r="NO31" s="167"/>
      <c r="NP31" s="167"/>
      <c r="NQ31" s="167"/>
      <c r="NR31" s="167"/>
      <c r="NS31" s="167"/>
      <c r="NT31" s="167"/>
      <c r="NU31" s="167"/>
      <c r="NV31" s="167"/>
      <c r="NW31" s="167"/>
      <c r="NX31" s="167"/>
      <c r="NY31" s="167"/>
      <c r="NZ31" s="167"/>
      <c r="OA31" s="167"/>
      <c r="OB31" s="167"/>
      <c r="OC31" s="167"/>
      <c r="OD31" s="167"/>
      <c r="OE31" s="167"/>
      <c r="OF31" s="167"/>
      <c r="OG31" s="167"/>
      <c r="OH31" s="167"/>
      <c r="OI31" s="167"/>
      <c r="OJ31" s="167"/>
      <c r="OK31" s="167"/>
      <c r="OL31" s="167"/>
      <c r="OM31" s="167"/>
      <c r="ON31" s="167"/>
      <c r="OO31" s="167"/>
      <c r="OP31" s="167"/>
      <c r="OQ31" s="167"/>
      <c r="OR31" s="167"/>
      <c r="OS31" s="167"/>
      <c r="OT31" s="167"/>
      <c r="OU31" s="167"/>
      <c r="OV31" s="167"/>
      <c r="OW31" s="167"/>
      <c r="OX31" s="167"/>
      <c r="OY31" s="167"/>
      <c r="OZ31" s="167"/>
      <c r="PA31" s="167"/>
      <c r="PB31" s="167"/>
      <c r="PC31" s="167"/>
      <c r="PD31" s="167"/>
      <c r="PE31" s="167"/>
      <c r="PF31" s="167"/>
      <c r="PG31" s="167"/>
      <c r="PH31" s="167"/>
      <c r="PI31" s="167"/>
      <c r="PJ31" s="167"/>
      <c r="PK31" s="167"/>
      <c r="PL31" s="167"/>
      <c r="PM31" s="167"/>
      <c r="PN31" s="167"/>
      <c r="PO31" s="167"/>
      <c r="PP31" s="167"/>
      <c r="PQ31" s="167"/>
      <c r="PR31" s="167"/>
      <c r="PS31" s="167"/>
      <c r="PT31" s="167"/>
      <c r="PU31" s="167"/>
      <c r="PV31" s="167"/>
      <c r="PW31" s="167"/>
      <c r="PX31" s="167"/>
      <c r="PY31" s="167"/>
      <c r="PZ31" s="167"/>
      <c r="QA31" s="167"/>
      <c r="QB31" s="167"/>
      <c r="QC31" s="167"/>
      <c r="QD31" s="167"/>
      <c r="QE31" s="167"/>
      <c r="QF31" s="167"/>
      <c r="QG31" s="167"/>
      <c r="QH31" s="167"/>
      <c r="QI31" s="167"/>
      <c r="QJ31" s="167"/>
      <c r="QK31" s="167"/>
      <c r="QL31" s="167"/>
      <c r="QM31" s="167"/>
      <c r="QN31" s="167"/>
      <c r="QO31" s="167"/>
      <c r="QP31" s="167"/>
      <c r="QQ31" s="167"/>
      <c r="QR31" s="167"/>
      <c r="QS31" s="167"/>
      <c r="QT31" s="167"/>
      <c r="QU31" s="167"/>
      <c r="QV31" s="167"/>
      <c r="QW31" s="167"/>
      <c r="QX31" s="167"/>
      <c r="QY31" s="167"/>
      <c r="QZ31" s="167"/>
      <c r="RA31" s="167"/>
      <c r="RB31" s="167"/>
      <c r="RC31" s="167"/>
      <c r="RD31" s="167"/>
      <c r="RE31" s="167"/>
      <c r="RF31" s="167"/>
      <c r="RG31" s="167"/>
      <c r="RH31" s="167"/>
      <c r="RI31" s="167"/>
      <c r="RJ31" s="167"/>
      <c r="RK31" s="167"/>
      <c r="RL31" s="167"/>
      <c r="RM31" s="167"/>
      <c r="RN31" s="167"/>
      <c r="RO31" s="167"/>
      <c r="RP31" s="167"/>
      <c r="RQ31" s="167"/>
      <c r="RR31" s="167"/>
      <c r="RS31" s="167"/>
      <c r="RT31" s="167"/>
      <c r="RU31" s="167"/>
      <c r="RV31" s="167"/>
      <c r="RW31" s="167"/>
      <c r="RX31" s="167"/>
      <c r="RY31" s="167"/>
      <c r="RZ31" s="167"/>
      <c r="SA31" s="167"/>
      <c r="SB31" s="167"/>
      <c r="SC31" s="167"/>
      <c r="SD31" s="167"/>
      <c r="SE31" s="167"/>
      <c r="SF31" s="167"/>
      <c r="SG31" s="167"/>
      <c r="SH31" s="167"/>
      <c r="SI31" s="167"/>
      <c r="SJ31" s="167"/>
      <c r="SK31" s="167"/>
      <c r="SL31" s="167"/>
      <c r="SM31" s="167"/>
      <c r="SN31" s="167"/>
      <c r="SO31" s="167"/>
      <c r="SP31" s="167"/>
      <c r="SQ31" s="167"/>
      <c r="SR31" s="167"/>
      <c r="SS31" s="167"/>
      <c r="ST31" s="167"/>
      <c r="SU31" s="167"/>
      <c r="SV31" s="167"/>
      <c r="SW31" s="167"/>
      <c r="SX31" s="167"/>
      <c r="SY31" s="167"/>
      <c r="SZ31" s="167"/>
      <c r="TA31" s="167"/>
      <c r="TB31" s="167"/>
      <c r="TC31" s="167"/>
      <c r="TD31" s="167"/>
      <c r="TE31" s="167"/>
      <c r="TF31" s="167"/>
      <c r="TG31" s="167"/>
      <c r="TH31" s="167"/>
      <c r="TI31" s="167"/>
      <c r="TJ31" s="167"/>
      <c r="TK31" s="167"/>
      <c r="TL31" s="167"/>
      <c r="TM31" s="167"/>
      <c r="TN31" s="167"/>
      <c r="TO31" s="167"/>
      <c r="TP31" s="167"/>
      <c r="TQ31" s="167"/>
      <c r="TR31" s="167"/>
      <c r="TS31" s="167"/>
      <c r="TT31" s="167"/>
      <c r="TU31" s="167"/>
      <c r="TV31" s="167"/>
      <c r="TW31" s="167"/>
      <c r="TX31" s="167"/>
      <c r="TY31" s="167"/>
      <c r="TZ31" s="167"/>
      <c r="UA31" s="167"/>
      <c r="UB31" s="167"/>
      <c r="UC31" s="167"/>
      <c r="UD31" s="167"/>
      <c r="UE31" s="167"/>
      <c r="UF31" s="167"/>
      <c r="UG31" s="167"/>
      <c r="UH31" s="167"/>
      <c r="UI31" s="167"/>
      <c r="UJ31" s="167"/>
      <c r="UK31" s="167"/>
      <c r="UL31" s="167"/>
      <c r="UM31" s="167"/>
      <c r="UN31" s="167"/>
      <c r="UO31" s="167"/>
      <c r="UP31" s="167"/>
      <c r="UQ31" s="167"/>
      <c r="UR31" s="167"/>
      <c r="US31" s="167"/>
      <c r="UT31" s="167"/>
      <c r="UU31" s="167"/>
      <c r="UV31" s="167"/>
      <c r="UW31" s="167"/>
      <c r="UX31" s="167"/>
      <c r="UY31" s="167"/>
      <c r="UZ31" s="167"/>
      <c r="VA31" s="167"/>
      <c r="VB31" s="167"/>
      <c r="VC31" s="167"/>
      <c r="VD31" s="167"/>
      <c r="VE31" s="167"/>
      <c r="VF31" s="167"/>
      <c r="VG31" s="167"/>
      <c r="VH31" s="167"/>
      <c r="VI31" s="167"/>
      <c r="VJ31" s="167"/>
      <c r="VK31" s="167"/>
      <c r="VL31" s="167"/>
      <c r="VM31" s="167"/>
      <c r="VN31" s="167"/>
      <c r="VO31" s="167"/>
      <c r="VP31" s="167"/>
      <c r="VQ31" s="167"/>
      <c r="VR31" s="167"/>
      <c r="VS31" s="167"/>
      <c r="VT31" s="167"/>
      <c r="VU31" s="167"/>
      <c r="VV31" s="167"/>
      <c r="VW31" s="167"/>
      <c r="VX31" s="167"/>
      <c r="VY31" s="167"/>
      <c r="VZ31" s="167"/>
      <c r="WA31" s="167"/>
      <c r="WB31" s="167"/>
      <c r="WC31" s="167"/>
      <c r="WD31" s="167"/>
      <c r="WE31" s="167"/>
      <c r="WF31" s="167"/>
      <c r="WG31" s="167"/>
      <c r="WH31" s="167"/>
      <c r="WI31" s="167"/>
      <c r="WJ31" s="167"/>
      <c r="WK31" s="167"/>
      <c r="WL31" s="167"/>
      <c r="WM31" s="167"/>
      <c r="WN31" s="167"/>
      <c r="WO31" s="167"/>
      <c r="WP31" s="167"/>
      <c r="WQ31" s="167"/>
      <c r="WR31" s="167"/>
      <c r="WS31" s="167"/>
      <c r="WT31" s="167"/>
      <c r="WU31" s="167"/>
      <c r="WV31" s="167"/>
      <c r="WW31" s="167"/>
      <c r="WX31" s="167"/>
      <c r="WY31" s="167"/>
      <c r="WZ31" s="167"/>
      <c r="XA31" s="167"/>
      <c r="XB31" s="167"/>
      <c r="XC31" s="167"/>
      <c r="XD31" s="167"/>
      <c r="XE31" s="167"/>
      <c r="XF31" s="167"/>
      <c r="XG31" s="167"/>
      <c r="XH31" s="167"/>
      <c r="XI31" s="167"/>
      <c r="XJ31" s="167"/>
      <c r="XK31" s="167"/>
      <c r="XL31" s="167"/>
      <c r="XM31" s="167"/>
      <c r="XN31" s="167"/>
      <c r="XO31" s="167"/>
      <c r="XP31" s="167"/>
      <c r="XQ31" s="167"/>
      <c r="XR31" s="167"/>
      <c r="XS31" s="167"/>
      <c r="XT31" s="167"/>
      <c r="XU31" s="167"/>
      <c r="XV31" s="167"/>
      <c r="XW31" s="167"/>
      <c r="XX31" s="167"/>
      <c r="XY31" s="167"/>
      <c r="XZ31" s="167"/>
      <c r="YA31" s="167"/>
      <c r="YB31" s="167"/>
      <c r="YC31" s="167"/>
      <c r="YD31" s="167"/>
      <c r="YE31" s="167"/>
      <c r="YF31" s="167"/>
      <c r="YG31" s="167"/>
      <c r="YH31" s="167"/>
      <c r="YI31" s="167"/>
      <c r="YJ31" s="167"/>
      <c r="YK31" s="167"/>
      <c r="YL31" s="167"/>
      <c r="YM31" s="167"/>
      <c r="YN31" s="167"/>
      <c r="YO31" s="167"/>
      <c r="YP31" s="167"/>
      <c r="YQ31" s="167"/>
      <c r="YR31" s="167"/>
      <c r="YS31" s="167"/>
      <c r="YT31" s="167"/>
      <c r="YU31" s="167"/>
      <c r="YV31" s="167"/>
      <c r="YW31" s="167"/>
      <c r="YX31" s="167"/>
      <c r="YY31" s="167"/>
      <c r="YZ31" s="167"/>
      <c r="ZA31" s="167"/>
      <c r="ZB31" s="167"/>
      <c r="ZC31" s="167"/>
      <c r="ZD31" s="167"/>
      <c r="ZE31" s="167"/>
      <c r="ZF31" s="167"/>
      <c r="ZG31" s="167"/>
      <c r="ZH31" s="167"/>
      <c r="ZI31" s="167"/>
      <c r="ZJ31" s="167"/>
      <c r="ZK31" s="167"/>
      <c r="ZL31" s="167"/>
      <c r="ZM31" s="167"/>
      <c r="ZN31" s="167"/>
      <c r="ZO31" s="167"/>
      <c r="ZP31" s="167"/>
      <c r="ZQ31" s="167"/>
      <c r="ZR31" s="167"/>
      <c r="ZS31" s="167"/>
      <c r="ZT31" s="167"/>
      <c r="ZU31" s="167"/>
      <c r="ZV31" s="167"/>
      <c r="ZW31" s="167"/>
      <c r="ZX31" s="167"/>
      <c r="ZY31" s="167"/>
      <c r="ZZ31" s="167"/>
    </row>
    <row r="32" spans="2:702" ht="18" customHeight="1">
      <c r="B32" s="193"/>
      <c r="C32" s="193"/>
      <c r="D32" s="193"/>
      <c r="E32" s="193"/>
      <c r="F32" s="193"/>
      <c r="G32" s="193"/>
      <c r="H32" s="193"/>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c r="FL32" s="167"/>
      <c r="FM32" s="167"/>
      <c r="FN32" s="167"/>
      <c r="FO32" s="167"/>
      <c r="FP32" s="167"/>
      <c r="FQ32" s="167"/>
      <c r="FR32" s="167"/>
      <c r="FS32" s="167"/>
      <c r="FT32" s="167"/>
      <c r="FU32" s="167"/>
      <c r="FV32" s="167"/>
      <c r="FW32" s="167"/>
      <c r="FX32" s="167"/>
      <c r="FY32" s="167"/>
      <c r="FZ32" s="167"/>
      <c r="GA32" s="167"/>
      <c r="GB32" s="167"/>
      <c r="GC32" s="167"/>
      <c r="GD32" s="167"/>
      <c r="GE32" s="167"/>
      <c r="GF32" s="167"/>
      <c r="GG32" s="167"/>
      <c r="GH32" s="167"/>
      <c r="GI32" s="167"/>
      <c r="GJ32" s="167"/>
      <c r="GK32" s="167"/>
      <c r="GL32" s="167"/>
      <c r="GM32" s="167"/>
      <c r="GN32" s="167"/>
      <c r="GO32" s="167"/>
      <c r="GP32" s="167"/>
      <c r="GQ32" s="167"/>
      <c r="GR32" s="167"/>
      <c r="GS32" s="167"/>
      <c r="GT32" s="167"/>
      <c r="GU32" s="167"/>
      <c r="GV32" s="167"/>
      <c r="GW32" s="167"/>
      <c r="GX32" s="167"/>
      <c r="GY32" s="167"/>
      <c r="GZ32" s="167"/>
      <c r="HA32" s="167"/>
      <c r="HB32" s="167"/>
      <c r="HC32" s="167"/>
      <c r="HD32" s="167"/>
      <c r="HE32" s="167"/>
      <c r="HF32" s="167"/>
      <c r="HG32" s="167"/>
      <c r="HH32" s="167"/>
      <c r="HI32" s="167"/>
      <c r="HJ32" s="167"/>
      <c r="HK32" s="167"/>
      <c r="HL32" s="167"/>
      <c r="HM32" s="167"/>
      <c r="HN32" s="167"/>
      <c r="HO32" s="167"/>
      <c r="HP32" s="167"/>
      <c r="HQ32" s="167"/>
      <c r="HR32" s="167"/>
      <c r="HS32" s="167"/>
      <c r="HT32" s="167"/>
      <c r="HU32" s="167"/>
      <c r="HV32" s="167"/>
      <c r="HW32" s="167"/>
      <c r="HX32" s="167"/>
      <c r="HY32" s="167"/>
      <c r="HZ32" s="167"/>
      <c r="IA32" s="167"/>
      <c r="IB32" s="167"/>
      <c r="IC32" s="167"/>
      <c r="ID32" s="167"/>
      <c r="IE32" s="167"/>
      <c r="IF32" s="167"/>
      <c r="IG32" s="167"/>
      <c r="IH32" s="167"/>
      <c r="II32" s="167"/>
      <c r="IJ32" s="167"/>
      <c r="IK32" s="167"/>
      <c r="IL32" s="167"/>
      <c r="IM32" s="167"/>
      <c r="IN32" s="167"/>
      <c r="IO32" s="167"/>
      <c r="IP32" s="167"/>
      <c r="IQ32" s="167"/>
      <c r="IR32" s="167"/>
      <c r="IS32" s="167"/>
      <c r="IT32" s="167"/>
      <c r="IU32" s="167"/>
      <c r="IV32" s="167"/>
      <c r="IW32" s="167"/>
      <c r="IX32" s="167"/>
      <c r="IY32" s="167"/>
      <c r="IZ32" s="167"/>
      <c r="JA32" s="167"/>
      <c r="JB32" s="167"/>
      <c r="JC32" s="167"/>
      <c r="JD32" s="167"/>
      <c r="JE32" s="167"/>
      <c r="JF32" s="167"/>
      <c r="JG32" s="167"/>
      <c r="JH32" s="167"/>
      <c r="JI32" s="167"/>
      <c r="JJ32" s="167"/>
      <c r="JK32" s="167"/>
      <c r="JL32" s="167"/>
      <c r="JM32" s="167"/>
      <c r="JN32" s="167"/>
      <c r="JO32" s="167"/>
      <c r="JP32" s="167"/>
      <c r="JQ32" s="167"/>
      <c r="JR32" s="167"/>
      <c r="JS32" s="167"/>
      <c r="JT32" s="167"/>
      <c r="JU32" s="167"/>
      <c r="JV32" s="167"/>
      <c r="JW32" s="167"/>
      <c r="JX32" s="167"/>
      <c r="JY32" s="167"/>
      <c r="JZ32" s="167"/>
      <c r="KA32" s="167"/>
      <c r="KB32" s="167"/>
      <c r="KC32" s="167"/>
      <c r="KD32" s="167"/>
      <c r="KE32" s="167"/>
      <c r="KF32" s="167"/>
      <c r="KG32" s="167"/>
      <c r="KH32" s="167"/>
      <c r="KI32" s="167"/>
      <c r="KJ32" s="167"/>
      <c r="KK32" s="167"/>
      <c r="KL32" s="167"/>
      <c r="KM32" s="167"/>
      <c r="KN32" s="167"/>
      <c r="KO32" s="167"/>
      <c r="KP32" s="167"/>
      <c r="KQ32" s="167"/>
      <c r="KR32" s="167"/>
      <c r="KS32" s="167"/>
      <c r="KT32" s="167"/>
      <c r="KU32" s="167"/>
      <c r="KV32" s="167"/>
      <c r="KW32" s="167"/>
      <c r="KX32" s="167"/>
      <c r="KY32" s="167"/>
      <c r="KZ32" s="167"/>
      <c r="LA32" s="167"/>
      <c r="LB32" s="167"/>
      <c r="LC32" s="167"/>
      <c r="LD32" s="167"/>
      <c r="LE32" s="167"/>
      <c r="LF32" s="167"/>
      <c r="LG32" s="167"/>
      <c r="LH32" s="167"/>
      <c r="LI32" s="167"/>
      <c r="LJ32" s="167"/>
      <c r="LK32" s="167"/>
      <c r="LL32" s="167"/>
      <c r="LM32" s="167"/>
      <c r="LN32" s="167"/>
      <c r="LO32" s="167"/>
      <c r="LP32" s="167"/>
      <c r="LQ32" s="167"/>
      <c r="LR32" s="167"/>
      <c r="LS32" s="167"/>
      <c r="LT32" s="167"/>
      <c r="LU32" s="167"/>
      <c r="LV32" s="167"/>
      <c r="LW32" s="167"/>
      <c r="LX32" s="167"/>
      <c r="LY32" s="167"/>
      <c r="LZ32" s="167"/>
      <c r="MA32" s="167"/>
      <c r="MB32" s="167"/>
      <c r="MC32" s="167"/>
      <c r="MD32" s="167"/>
      <c r="ME32" s="167"/>
      <c r="MF32" s="167"/>
      <c r="MG32" s="167"/>
      <c r="MH32" s="167"/>
      <c r="MI32" s="167"/>
      <c r="MJ32" s="167"/>
      <c r="MK32" s="167"/>
      <c r="ML32" s="167"/>
      <c r="MM32" s="167"/>
      <c r="MN32" s="167"/>
      <c r="MO32" s="167"/>
      <c r="MP32" s="167"/>
      <c r="MQ32" s="167"/>
      <c r="MR32" s="167"/>
      <c r="MS32" s="167"/>
      <c r="MT32" s="167"/>
      <c r="MU32" s="167"/>
      <c r="MV32" s="167"/>
      <c r="MW32" s="167"/>
      <c r="MX32" s="167"/>
      <c r="MY32" s="167"/>
      <c r="MZ32" s="167"/>
      <c r="NA32" s="167"/>
      <c r="NB32" s="167"/>
      <c r="NC32" s="167"/>
      <c r="ND32" s="167"/>
      <c r="NE32" s="167"/>
      <c r="NF32" s="167"/>
      <c r="NG32" s="167"/>
      <c r="NH32" s="167"/>
      <c r="NI32" s="167"/>
      <c r="NJ32" s="167"/>
      <c r="NK32" s="167"/>
      <c r="NL32" s="167"/>
      <c r="NM32" s="167"/>
      <c r="NN32" s="167"/>
      <c r="NO32" s="167"/>
      <c r="NP32" s="167"/>
      <c r="NQ32" s="167"/>
      <c r="NR32" s="167"/>
      <c r="NS32" s="167"/>
      <c r="NT32" s="167"/>
      <c r="NU32" s="167"/>
      <c r="NV32" s="167"/>
      <c r="NW32" s="167"/>
      <c r="NX32" s="167"/>
      <c r="NY32" s="167"/>
      <c r="NZ32" s="167"/>
      <c r="OA32" s="167"/>
      <c r="OB32" s="167"/>
      <c r="OC32" s="167"/>
      <c r="OD32" s="167"/>
      <c r="OE32" s="167"/>
      <c r="OF32" s="167"/>
      <c r="OG32" s="167"/>
      <c r="OH32" s="167"/>
      <c r="OI32" s="167"/>
      <c r="OJ32" s="167"/>
      <c r="OK32" s="167"/>
      <c r="OL32" s="167"/>
      <c r="OM32" s="167"/>
      <c r="ON32" s="167"/>
      <c r="OO32" s="167"/>
      <c r="OP32" s="167"/>
      <c r="OQ32" s="167"/>
      <c r="OR32" s="167"/>
      <c r="OS32" s="167"/>
      <c r="OT32" s="167"/>
      <c r="OU32" s="167"/>
      <c r="OV32" s="167"/>
      <c r="OW32" s="167"/>
      <c r="OX32" s="167"/>
      <c r="OY32" s="167"/>
      <c r="OZ32" s="167"/>
      <c r="PA32" s="167"/>
      <c r="PB32" s="167"/>
      <c r="PC32" s="167"/>
      <c r="PD32" s="167"/>
      <c r="PE32" s="167"/>
      <c r="PF32" s="167"/>
      <c r="PG32" s="167"/>
      <c r="PH32" s="167"/>
      <c r="PI32" s="167"/>
      <c r="PJ32" s="167"/>
      <c r="PK32" s="167"/>
      <c r="PL32" s="167"/>
      <c r="PM32" s="167"/>
      <c r="PN32" s="167"/>
      <c r="PO32" s="167"/>
      <c r="PP32" s="167"/>
      <c r="PQ32" s="167"/>
      <c r="PR32" s="167"/>
      <c r="PS32" s="167"/>
      <c r="PT32" s="167"/>
      <c r="PU32" s="167"/>
      <c r="PV32" s="167"/>
      <c r="PW32" s="167"/>
      <c r="PX32" s="167"/>
      <c r="PY32" s="167"/>
      <c r="PZ32" s="167"/>
      <c r="QA32" s="167"/>
      <c r="QB32" s="167"/>
      <c r="QC32" s="167"/>
      <c r="QD32" s="167"/>
      <c r="QE32" s="167"/>
      <c r="QF32" s="167"/>
      <c r="QG32" s="167"/>
      <c r="QH32" s="167"/>
      <c r="QI32" s="167"/>
      <c r="QJ32" s="167"/>
      <c r="QK32" s="167"/>
      <c r="QL32" s="167"/>
      <c r="QM32" s="167"/>
      <c r="QN32" s="167"/>
      <c r="QO32" s="167"/>
      <c r="QP32" s="167"/>
      <c r="QQ32" s="167"/>
      <c r="QR32" s="167"/>
      <c r="QS32" s="167"/>
      <c r="QT32" s="167"/>
      <c r="QU32" s="167"/>
      <c r="QV32" s="167"/>
      <c r="QW32" s="167"/>
      <c r="QX32" s="167"/>
      <c r="QY32" s="167"/>
      <c r="QZ32" s="167"/>
      <c r="RA32" s="167"/>
      <c r="RB32" s="167"/>
      <c r="RC32" s="167"/>
      <c r="RD32" s="167"/>
      <c r="RE32" s="167"/>
      <c r="RF32" s="167"/>
      <c r="RG32" s="167"/>
      <c r="RH32" s="167"/>
      <c r="RI32" s="167"/>
      <c r="RJ32" s="167"/>
      <c r="RK32" s="167"/>
      <c r="RL32" s="167"/>
      <c r="RM32" s="167"/>
      <c r="RN32" s="167"/>
      <c r="RO32" s="167"/>
      <c r="RP32" s="167"/>
      <c r="RQ32" s="167"/>
      <c r="RR32" s="167"/>
      <c r="RS32" s="167"/>
      <c r="RT32" s="167"/>
      <c r="RU32" s="167"/>
      <c r="RV32" s="167"/>
      <c r="RW32" s="167"/>
      <c r="RX32" s="167"/>
      <c r="RY32" s="167"/>
      <c r="RZ32" s="167"/>
      <c r="SA32" s="167"/>
      <c r="SB32" s="167"/>
      <c r="SC32" s="167"/>
      <c r="SD32" s="167"/>
      <c r="SE32" s="167"/>
      <c r="SF32" s="167"/>
      <c r="SG32" s="167"/>
      <c r="SH32" s="167"/>
      <c r="SI32" s="167"/>
      <c r="SJ32" s="167"/>
      <c r="SK32" s="167"/>
      <c r="SL32" s="167"/>
      <c r="SM32" s="167"/>
      <c r="SN32" s="167"/>
      <c r="SO32" s="167"/>
      <c r="SP32" s="167"/>
      <c r="SQ32" s="167"/>
      <c r="SR32" s="167"/>
      <c r="SS32" s="167"/>
      <c r="ST32" s="167"/>
      <c r="SU32" s="167"/>
      <c r="SV32" s="167"/>
      <c r="SW32" s="167"/>
      <c r="SX32" s="167"/>
      <c r="SY32" s="167"/>
      <c r="SZ32" s="167"/>
      <c r="TA32" s="167"/>
      <c r="TB32" s="167"/>
      <c r="TC32" s="167"/>
      <c r="TD32" s="167"/>
      <c r="TE32" s="167"/>
      <c r="TF32" s="167"/>
      <c r="TG32" s="167"/>
      <c r="TH32" s="167"/>
      <c r="TI32" s="167"/>
      <c r="TJ32" s="167"/>
      <c r="TK32" s="167"/>
      <c r="TL32" s="167"/>
      <c r="TM32" s="167"/>
      <c r="TN32" s="167"/>
      <c r="TO32" s="167"/>
      <c r="TP32" s="167"/>
      <c r="TQ32" s="167"/>
      <c r="TR32" s="167"/>
      <c r="TS32" s="167"/>
      <c r="TT32" s="167"/>
      <c r="TU32" s="167"/>
      <c r="TV32" s="167"/>
      <c r="TW32" s="167"/>
      <c r="TX32" s="167"/>
      <c r="TY32" s="167"/>
      <c r="TZ32" s="167"/>
      <c r="UA32" s="167"/>
      <c r="UB32" s="167"/>
      <c r="UC32" s="167"/>
      <c r="UD32" s="167"/>
      <c r="UE32" s="167"/>
      <c r="UF32" s="167"/>
      <c r="UG32" s="167"/>
      <c r="UH32" s="167"/>
      <c r="UI32" s="167"/>
      <c r="UJ32" s="167"/>
      <c r="UK32" s="167"/>
      <c r="UL32" s="167"/>
      <c r="UM32" s="167"/>
      <c r="UN32" s="167"/>
      <c r="UO32" s="167"/>
      <c r="UP32" s="167"/>
      <c r="UQ32" s="167"/>
      <c r="UR32" s="167"/>
      <c r="US32" s="167"/>
      <c r="UT32" s="167"/>
      <c r="UU32" s="167"/>
      <c r="UV32" s="167"/>
      <c r="UW32" s="167"/>
      <c r="UX32" s="167"/>
      <c r="UY32" s="167"/>
      <c r="UZ32" s="167"/>
      <c r="VA32" s="167"/>
      <c r="VB32" s="167"/>
      <c r="VC32" s="167"/>
      <c r="VD32" s="167"/>
      <c r="VE32" s="167"/>
      <c r="VF32" s="167"/>
      <c r="VG32" s="167"/>
      <c r="VH32" s="167"/>
      <c r="VI32" s="167"/>
      <c r="VJ32" s="167"/>
      <c r="VK32" s="167"/>
      <c r="VL32" s="167"/>
      <c r="VM32" s="167"/>
      <c r="VN32" s="167"/>
      <c r="VO32" s="167"/>
      <c r="VP32" s="167"/>
      <c r="VQ32" s="167"/>
      <c r="VR32" s="167"/>
      <c r="VS32" s="167"/>
      <c r="VT32" s="167"/>
      <c r="VU32" s="167"/>
      <c r="VV32" s="167"/>
      <c r="VW32" s="167"/>
      <c r="VX32" s="167"/>
      <c r="VY32" s="167"/>
      <c r="VZ32" s="167"/>
      <c r="WA32" s="167"/>
      <c r="WB32" s="167"/>
      <c r="WC32" s="167"/>
      <c r="WD32" s="167"/>
      <c r="WE32" s="167"/>
      <c r="WF32" s="167"/>
      <c r="WG32" s="167"/>
      <c r="WH32" s="167"/>
      <c r="WI32" s="167"/>
      <c r="WJ32" s="167"/>
      <c r="WK32" s="167"/>
      <c r="WL32" s="167"/>
      <c r="WM32" s="167"/>
      <c r="WN32" s="167"/>
      <c r="WO32" s="167"/>
      <c r="WP32" s="167"/>
      <c r="WQ32" s="167"/>
      <c r="WR32" s="167"/>
      <c r="WS32" s="167"/>
      <c r="WT32" s="167"/>
      <c r="WU32" s="167"/>
      <c r="WV32" s="167"/>
      <c r="WW32" s="167"/>
      <c r="WX32" s="167"/>
      <c r="WY32" s="167"/>
      <c r="WZ32" s="167"/>
      <c r="XA32" s="167"/>
      <c r="XB32" s="167"/>
      <c r="XC32" s="167"/>
      <c r="XD32" s="167"/>
      <c r="XE32" s="167"/>
      <c r="XF32" s="167"/>
      <c r="XG32" s="167"/>
      <c r="XH32" s="167"/>
      <c r="XI32" s="167"/>
      <c r="XJ32" s="167"/>
      <c r="XK32" s="167"/>
      <c r="XL32" s="167"/>
      <c r="XM32" s="167"/>
      <c r="XN32" s="167"/>
      <c r="XO32" s="167"/>
      <c r="XP32" s="167"/>
      <c r="XQ32" s="167"/>
      <c r="XR32" s="167"/>
      <c r="XS32" s="167"/>
      <c r="XT32" s="167"/>
      <c r="XU32" s="167"/>
      <c r="XV32" s="167"/>
      <c r="XW32" s="167"/>
      <c r="XX32" s="167"/>
      <c r="XY32" s="167"/>
      <c r="XZ32" s="167"/>
      <c r="YA32" s="167"/>
      <c r="YB32" s="167"/>
      <c r="YC32" s="167"/>
      <c r="YD32" s="167"/>
      <c r="YE32" s="167"/>
      <c r="YF32" s="167"/>
      <c r="YG32" s="167"/>
      <c r="YH32" s="167"/>
      <c r="YI32" s="167"/>
      <c r="YJ32" s="167"/>
      <c r="YK32" s="167"/>
      <c r="YL32" s="167"/>
      <c r="YM32" s="167"/>
      <c r="YN32" s="167"/>
      <c r="YO32" s="167"/>
      <c r="YP32" s="167"/>
      <c r="YQ32" s="167"/>
      <c r="YR32" s="167"/>
      <c r="YS32" s="167"/>
      <c r="YT32" s="167"/>
      <c r="YU32" s="167"/>
      <c r="YV32" s="167"/>
      <c r="YW32" s="167"/>
      <c r="YX32" s="167"/>
      <c r="YY32" s="167"/>
      <c r="YZ32" s="167"/>
      <c r="ZA32" s="167"/>
      <c r="ZB32" s="167"/>
      <c r="ZC32" s="167"/>
      <c r="ZD32" s="167"/>
      <c r="ZE32" s="167"/>
      <c r="ZF32" s="167"/>
      <c r="ZG32" s="167"/>
      <c r="ZH32" s="167"/>
      <c r="ZI32" s="167"/>
      <c r="ZJ32" s="167"/>
      <c r="ZK32" s="167"/>
      <c r="ZL32" s="167"/>
      <c r="ZM32" s="167"/>
      <c r="ZN32" s="167"/>
      <c r="ZO32" s="167"/>
      <c r="ZP32" s="167"/>
      <c r="ZQ32" s="167"/>
      <c r="ZR32" s="167"/>
      <c r="ZS32" s="167"/>
      <c r="ZT32" s="167"/>
      <c r="ZU32" s="167"/>
      <c r="ZV32" s="167"/>
      <c r="ZW32" s="167"/>
      <c r="ZX32" s="167"/>
      <c r="ZY32" s="167"/>
      <c r="ZZ32" s="167"/>
    </row>
    <row r="33" spans="2:702" ht="18" customHeight="1">
      <c r="B33" s="193"/>
      <c r="C33" s="193"/>
      <c r="D33" s="193"/>
      <c r="E33" s="193"/>
      <c r="F33" s="193"/>
      <c r="G33" s="193"/>
      <c r="H33" s="193"/>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c r="DJ33" s="167"/>
      <c r="DK33" s="167"/>
      <c r="DL33" s="167"/>
      <c r="DM33" s="167"/>
      <c r="DN33" s="167"/>
      <c r="DO33" s="167"/>
      <c r="DP33" s="167"/>
      <c r="DQ33" s="167"/>
      <c r="DR33" s="167"/>
      <c r="DS33" s="167"/>
      <c r="DT33" s="167"/>
      <c r="DU33" s="167"/>
      <c r="DV33" s="167"/>
      <c r="DW33" s="167"/>
      <c r="DX33" s="167"/>
      <c r="DY33" s="167"/>
      <c r="DZ33" s="167"/>
      <c r="EA33" s="167"/>
      <c r="EB33" s="167"/>
      <c r="EC33" s="167"/>
      <c r="ED33" s="167"/>
      <c r="EE33" s="167"/>
      <c r="EF33" s="167"/>
      <c r="EG33" s="167"/>
      <c r="EH33" s="167"/>
      <c r="EI33" s="167"/>
      <c r="EJ33" s="167"/>
      <c r="EK33" s="167"/>
      <c r="EL33" s="167"/>
      <c r="EM33" s="167"/>
      <c r="EN33" s="167"/>
      <c r="EO33" s="167"/>
      <c r="EP33" s="167"/>
      <c r="EQ33" s="167"/>
      <c r="ER33" s="167"/>
      <c r="ES33" s="167"/>
      <c r="ET33" s="167"/>
      <c r="EU33" s="167"/>
      <c r="EV33" s="167"/>
      <c r="EW33" s="167"/>
      <c r="EX33" s="167"/>
      <c r="EY33" s="167"/>
      <c r="EZ33" s="167"/>
      <c r="FA33" s="167"/>
      <c r="FB33" s="167"/>
      <c r="FC33" s="167"/>
      <c r="FD33" s="167"/>
      <c r="FE33" s="167"/>
      <c r="FF33" s="167"/>
      <c r="FG33" s="167"/>
      <c r="FH33" s="167"/>
      <c r="FI33" s="167"/>
      <c r="FJ33" s="167"/>
      <c r="FK33" s="167"/>
      <c r="FL33" s="167"/>
      <c r="FM33" s="167"/>
      <c r="FN33" s="167"/>
      <c r="FO33" s="167"/>
      <c r="FP33" s="167"/>
      <c r="FQ33" s="167"/>
      <c r="FR33" s="167"/>
      <c r="FS33" s="167"/>
      <c r="FT33" s="167"/>
      <c r="FU33" s="167"/>
      <c r="FV33" s="167"/>
      <c r="FW33" s="167"/>
      <c r="FX33" s="167"/>
      <c r="FY33" s="167"/>
      <c r="FZ33" s="167"/>
      <c r="GA33" s="167"/>
      <c r="GB33" s="167"/>
      <c r="GC33" s="167"/>
      <c r="GD33" s="167"/>
      <c r="GE33" s="167"/>
      <c r="GF33" s="167"/>
      <c r="GG33" s="167"/>
      <c r="GH33" s="167"/>
      <c r="GI33" s="167"/>
      <c r="GJ33" s="167"/>
      <c r="GK33" s="167"/>
      <c r="GL33" s="167"/>
      <c r="GM33" s="167"/>
      <c r="GN33" s="167"/>
      <c r="GO33" s="167"/>
      <c r="GP33" s="167"/>
      <c r="GQ33" s="167"/>
      <c r="GR33" s="167"/>
      <c r="GS33" s="167"/>
      <c r="GT33" s="167"/>
      <c r="GU33" s="167"/>
      <c r="GV33" s="167"/>
      <c r="GW33" s="167"/>
      <c r="GX33" s="167"/>
      <c r="GY33" s="167"/>
      <c r="GZ33" s="167"/>
      <c r="HA33" s="167"/>
      <c r="HB33" s="167"/>
      <c r="HC33" s="167"/>
      <c r="HD33" s="167"/>
      <c r="HE33" s="167"/>
      <c r="HF33" s="167"/>
      <c r="HG33" s="167"/>
      <c r="HH33" s="167"/>
      <c r="HI33" s="167"/>
      <c r="HJ33" s="167"/>
      <c r="HK33" s="167"/>
      <c r="HL33" s="167"/>
      <c r="HM33" s="167"/>
      <c r="HN33" s="167"/>
      <c r="HO33" s="167"/>
      <c r="HP33" s="167"/>
      <c r="HQ33" s="167"/>
      <c r="HR33" s="167"/>
      <c r="HS33" s="167"/>
      <c r="HT33" s="167"/>
      <c r="HU33" s="167"/>
      <c r="HV33" s="167"/>
      <c r="HW33" s="167"/>
      <c r="HX33" s="167"/>
      <c r="HY33" s="167"/>
      <c r="HZ33" s="167"/>
      <c r="IA33" s="167"/>
      <c r="IB33" s="167"/>
      <c r="IC33" s="167"/>
      <c r="ID33" s="167"/>
      <c r="IE33" s="167"/>
      <c r="IF33" s="167"/>
      <c r="IG33" s="167"/>
      <c r="IH33" s="167"/>
      <c r="II33" s="167"/>
      <c r="IJ33" s="167"/>
      <c r="IK33" s="167"/>
      <c r="IL33" s="167"/>
      <c r="IM33" s="167"/>
      <c r="IN33" s="167"/>
      <c r="IO33" s="167"/>
      <c r="IP33" s="167"/>
      <c r="IQ33" s="167"/>
      <c r="IR33" s="167"/>
      <c r="IS33" s="167"/>
      <c r="IT33" s="167"/>
      <c r="IU33" s="167"/>
      <c r="IV33" s="167"/>
      <c r="IW33" s="167"/>
      <c r="IX33" s="167"/>
      <c r="IY33" s="167"/>
      <c r="IZ33" s="167"/>
      <c r="JA33" s="167"/>
      <c r="JB33" s="167"/>
      <c r="JC33" s="167"/>
      <c r="JD33" s="167"/>
      <c r="JE33" s="167"/>
      <c r="JF33" s="167"/>
      <c r="JG33" s="167"/>
      <c r="JH33" s="167"/>
      <c r="JI33" s="167"/>
      <c r="JJ33" s="167"/>
      <c r="JK33" s="167"/>
      <c r="JL33" s="167"/>
      <c r="JM33" s="167"/>
      <c r="JN33" s="167"/>
      <c r="JO33" s="167"/>
      <c r="JP33" s="167"/>
      <c r="JQ33" s="167"/>
      <c r="JR33" s="167"/>
      <c r="JS33" s="167"/>
      <c r="JT33" s="167"/>
      <c r="JU33" s="167"/>
      <c r="JV33" s="167"/>
      <c r="JW33" s="167"/>
      <c r="JX33" s="167"/>
      <c r="JY33" s="167"/>
      <c r="JZ33" s="167"/>
      <c r="KA33" s="167"/>
      <c r="KB33" s="167"/>
      <c r="KC33" s="167"/>
      <c r="KD33" s="167"/>
      <c r="KE33" s="167"/>
      <c r="KF33" s="167"/>
      <c r="KG33" s="167"/>
      <c r="KH33" s="167"/>
      <c r="KI33" s="167"/>
      <c r="KJ33" s="167"/>
      <c r="KK33" s="167"/>
      <c r="KL33" s="167"/>
      <c r="KM33" s="167"/>
      <c r="KN33" s="167"/>
      <c r="KO33" s="167"/>
      <c r="KP33" s="167"/>
      <c r="KQ33" s="167"/>
      <c r="KR33" s="167"/>
      <c r="KS33" s="167"/>
      <c r="KT33" s="167"/>
      <c r="KU33" s="167"/>
      <c r="KV33" s="167"/>
      <c r="KW33" s="167"/>
      <c r="KX33" s="167"/>
      <c r="KY33" s="167"/>
      <c r="KZ33" s="167"/>
      <c r="LA33" s="167"/>
      <c r="LB33" s="167"/>
      <c r="LC33" s="167"/>
      <c r="LD33" s="167"/>
      <c r="LE33" s="167"/>
      <c r="LF33" s="167"/>
      <c r="LG33" s="167"/>
      <c r="LH33" s="167"/>
      <c r="LI33" s="167"/>
      <c r="LJ33" s="167"/>
      <c r="LK33" s="167"/>
      <c r="LL33" s="167"/>
      <c r="LM33" s="167"/>
      <c r="LN33" s="167"/>
      <c r="LO33" s="167"/>
      <c r="LP33" s="167"/>
      <c r="LQ33" s="167"/>
      <c r="LR33" s="167"/>
      <c r="LS33" s="167"/>
      <c r="LT33" s="167"/>
      <c r="LU33" s="167"/>
      <c r="LV33" s="167"/>
      <c r="LW33" s="167"/>
      <c r="LX33" s="167"/>
      <c r="LY33" s="167"/>
      <c r="LZ33" s="167"/>
      <c r="MA33" s="167"/>
      <c r="MB33" s="167"/>
      <c r="MC33" s="167"/>
      <c r="MD33" s="167"/>
      <c r="ME33" s="167"/>
      <c r="MF33" s="167"/>
      <c r="MG33" s="167"/>
      <c r="MH33" s="167"/>
      <c r="MI33" s="167"/>
      <c r="MJ33" s="167"/>
      <c r="MK33" s="167"/>
      <c r="ML33" s="167"/>
      <c r="MM33" s="167"/>
      <c r="MN33" s="167"/>
      <c r="MO33" s="167"/>
      <c r="MP33" s="167"/>
      <c r="MQ33" s="167"/>
      <c r="MR33" s="167"/>
      <c r="MS33" s="167"/>
      <c r="MT33" s="167"/>
      <c r="MU33" s="167"/>
      <c r="MV33" s="167"/>
      <c r="MW33" s="167"/>
      <c r="MX33" s="167"/>
      <c r="MY33" s="167"/>
      <c r="MZ33" s="167"/>
      <c r="NA33" s="167"/>
      <c r="NB33" s="167"/>
      <c r="NC33" s="167"/>
      <c r="ND33" s="167"/>
      <c r="NE33" s="167"/>
      <c r="NF33" s="167"/>
      <c r="NG33" s="167"/>
      <c r="NH33" s="167"/>
      <c r="NI33" s="167"/>
      <c r="NJ33" s="167"/>
      <c r="NK33" s="167"/>
      <c r="NL33" s="167"/>
      <c r="NM33" s="167"/>
      <c r="NN33" s="167"/>
      <c r="NO33" s="167"/>
      <c r="NP33" s="167"/>
      <c r="NQ33" s="167"/>
      <c r="NR33" s="167"/>
      <c r="NS33" s="167"/>
      <c r="NT33" s="167"/>
      <c r="NU33" s="167"/>
      <c r="NV33" s="167"/>
      <c r="NW33" s="167"/>
      <c r="NX33" s="167"/>
      <c r="NY33" s="167"/>
      <c r="NZ33" s="167"/>
      <c r="OA33" s="167"/>
      <c r="OB33" s="167"/>
      <c r="OC33" s="167"/>
      <c r="OD33" s="167"/>
      <c r="OE33" s="167"/>
      <c r="OF33" s="167"/>
      <c r="OG33" s="167"/>
      <c r="OH33" s="167"/>
      <c r="OI33" s="167"/>
      <c r="OJ33" s="167"/>
      <c r="OK33" s="167"/>
      <c r="OL33" s="167"/>
      <c r="OM33" s="167"/>
      <c r="ON33" s="167"/>
      <c r="OO33" s="167"/>
      <c r="OP33" s="167"/>
      <c r="OQ33" s="167"/>
      <c r="OR33" s="167"/>
      <c r="OS33" s="167"/>
      <c r="OT33" s="167"/>
      <c r="OU33" s="167"/>
      <c r="OV33" s="167"/>
      <c r="OW33" s="167"/>
      <c r="OX33" s="167"/>
      <c r="OY33" s="167"/>
      <c r="OZ33" s="167"/>
      <c r="PA33" s="167"/>
      <c r="PB33" s="167"/>
      <c r="PC33" s="167"/>
      <c r="PD33" s="167"/>
      <c r="PE33" s="167"/>
      <c r="PF33" s="167"/>
      <c r="PG33" s="167"/>
      <c r="PH33" s="167"/>
      <c r="PI33" s="167"/>
      <c r="PJ33" s="167"/>
      <c r="PK33" s="167"/>
      <c r="PL33" s="167"/>
      <c r="PM33" s="167"/>
      <c r="PN33" s="167"/>
      <c r="PO33" s="167"/>
      <c r="PP33" s="167"/>
      <c r="PQ33" s="167"/>
      <c r="PR33" s="167"/>
      <c r="PS33" s="167"/>
      <c r="PT33" s="167"/>
      <c r="PU33" s="167"/>
      <c r="PV33" s="167"/>
      <c r="PW33" s="167"/>
      <c r="PX33" s="167"/>
      <c r="PY33" s="167"/>
      <c r="PZ33" s="167"/>
      <c r="QA33" s="167"/>
      <c r="QB33" s="167"/>
      <c r="QC33" s="167"/>
      <c r="QD33" s="167"/>
      <c r="QE33" s="167"/>
      <c r="QF33" s="167"/>
      <c r="QG33" s="167"/>
      <c r="QH33" s="167"/>
      <c r="QI33" s="167"/>
      <c r="QJ33" s="167"/>
      <c r="QK33" s="167"/>
      <c r="QL33" s="167"/>
      <c r="QM33" s="167"/>
      <c r="QN33" s="167"/>
      <c r="QO33" s="167"/>
      <c r="QP33" s="167"/>
      <c r="QQ33" s="167"/>
      <c r="QR33" s="167"/>
      <c r="QS33" s="167"/>
      <c r="QT33" s="167"/>
      <c r="QU33" s="167"/>
      <c r="QV33" s="167"/>
      <c r="QW33" s="167"/>
      <c r="QX33" s="167"/>
      <c r="QY33" s="167"/>
      <c r="QZ33" s="167"/>
      <c r="RA33" s="167"/>
      <c r="RB33" s="167"/>
      <c r="RC33" s="167"/>
      <c r="RD33" s="167"/>
      <c r="RE33" s="167"/>
      <c r="RF33" s="167"/>
      <c r="RG33" s="167"/>
      <c r="RH33" s="167"/>
      <c r="RI33" s="167"/>
      <c r="RJ33" s="167"/>
      <c r="RK33" s="167"/>
      <c r="RL33" s="167"/>
      <c r="RM33" s="167"/>
      <c r="RN33" s="167"/>
      <c r="RO33" s="167"/>
      <c r="RP33" s="167"/>
      <c r="RQ33" s="167"/>
      <c r="RR33" s="167"/>
      <c r="RS33" s="167"/>
      <c r="RT33" s="167"/>
      <c r="RU33" s="167"/>
      <c r="RV33" s="167"/>
      <c r="RW33" s="167"/>
      <c r="RX33" s="167"/>
      <c r="RY33" s="167"/>
      <c r="RZ33" s="167"/>
      <c r="SA33" s="167"/>
      <c r="SB33" s="167"/>
      <c r="SC33" s="167"/>
      <c r="SD33" s="167"/>
      <c r="SE33" s="167"/>
      <c r="SF33" s="167"/>
      <c r="SG33" s="167"/>
      <c r="SH33" s="167"/>
      <c r="SI33" s="167"/>
      <c r="SJ33" s="167"/>
      <c r="SK33" s="167"/>
      <c r="SL33" s="167"/>
      <c r="SM33" s="167"/>
      <c r="SN33" s="167"/>
      <c r="SO33" s="167"/>
      <c r="SP33" s="167"/>
      <c r="SQ33" s="167"/>
      <c r="SR33" s="167"/>
      <c r="SS33" s="167"/>
      <c r="ST33" s="167"/>
      <c r="SU33" s="167"/>
      <c r="SV33" s="167"/>
      <c r="SW33" s="167"/>
      <c r="SX33" s="167"/>
      <c r="SY33" s="167"/>
      <c r="SZ33" s="167"/>
      <c r="TA33" s="167"/>
      <c r="TB33" s="167"/>
      <c r="TC33" s="167"/>
      <c r="TD33" s="167"/>
      <c r="TE33" s="167"/>
      <c r="TF33" s="167"/>
      <c r="TG33" s="167"/>
      <c r="TH33" s="167"/>
      <c r="TI33" s="167"/>
      <c r="TJ33" s="167"/>
      <c r="TK33" s="167"/>
      <c r="TL33" s="167"/>
      <c r="TM33" s="167"/>
      <c r="TN33" s="167"/>
      <c r="TO33" s="167"/>
      <c r="TP33" s="167"/>
      <c r="TQ33" s="167"/>
      <c r="TR33" s="167"/>
      <c r="TS33" s="167"/>
      <c r="TT33" s="167"/>
      <c r="TU33" s="167"/>
      <c r="TV33" s="167"/>
      <c r="TW33" s="167"/>
      <c r="TX33" s="167"/>
      <c r="TY33" s="167"/>
      <c r="TZ33" s="167"/>
      <c r="UA33" s="167"/>
      <c r="UB33" s="167"/>
      <c r="UC33" s="167"/>
      <c r="UD33" s="167"/>
      <c r="UE33" s="167"/>
      <c r="UF33" s="167"/>
      <c r="UG33" s="167"/>
      <c r="UH33" s="167"/>
      <c r="UI33" s="167"/>
      <c r="UJ33" s="167"/>
      <c r="UK33" s="167"/>
      <c r="UL33" s="167"/>
      <c r="UM33" s="167"/>
      <c r="UN33" s="167"/>
      <c r="UO33" s="167"/>
      <c r="UP33" s="167"/>
      <c r="UQ33" s="167"/>
      <c r="UR33" s="167"/>
      <c r="US33" s="167"/>
      <c r="UT33" s="167"/>
      <c r="UU33" s="167"/>
      <c r="UV33" s="167"/>
      <c r="UW33" s="167"/>
      <c r="UX33" s="167"/>
      <c r="UY33" s="167"/>
      <c r="UZ33" s="167"/>
      <c r="VA33" s="167"/>
      <c r="VB33" s="167"/>
      <c r="VC33" s="167"/>
      <c r="VD33" s="167"/>
      <c r="VE33" s="167"/>
      <c r="VF33" s="167"/>
      <c r="VG33" s="167"/>
      <c r="VH33" s="167"/>
      <c r="VI33" s="167"/>
      <c r="VJ33" s="167"/>
      <c r="VK33" s="167"/>
      <c r="VL33" s="167"/>
      <c r="VM33" s="167"/>
      <c r="VN33" s="167"/>
      <c r="VO33" s="167"/>
      <c r="VP33" s="167"/>
      <c r="VQ33" s="167"/>
      <c r="VR33" s="167"/>
      <c r="VS33" s="167"/>
      <c r="VT33" s="167"/>
      <c r="VU33" s="167"/>
      <c r="VV33" s="167"/>
      <c r="VW33" s="167"/>
      <c r="VX33" s="167"/>
      <c r="VY33" s="167"/>
      <c r="VZ33" s="167"/>
      <c r="WA33" s="167"/>
      <c r="WB33" s="167"/>
      <c r="WC33" s="167"/>
      <c r="WD33" s="167"/>
      <c r="WE33" s="167"/>
      <c r="WF33" s="167"/>
      <c r="WG33" s="167"/>
      <c r="WH33" s="167"/>
      <c r="WI33" s="167"/>
      <c r="WJ33" s="167"/>
      <c r="WK33" s="167"/>
      <c r="WL33" s="167"/>
      <c r="WM33" s="167"/>
      <c r="WN33" s="167"/>
      <c r="WO33" s="167"/>
      <c r="WP33" s="167"/>
      <c r="WQ33" s="167"/>
      <c r="WR33" s="167"/>
      <c r="WS33" s="167"/>
      <c r="WT33" s="167"/>
      <c r="WU33" s="167"/>
      <c r="WV33" s="167"/>
      <c r="WW33" s="167"/>
      <c r="WX33" s="167"/>
      <c r="WY33" s="167"/>
      <c r="WZ33" s="167"/>
      <c r="XA33" s="167"/>
      <c r="XB33" s="167"/>
      <c r="XC33" s="167"/>
      <c r="XD33" s="167"/>
      <c r="XE33" s="167"/>
      <c r="XF33" s="167"/>
      <c r="XG33" s="167"/>
      <c r="XH33" s="167"/>
      <c r="XI33" s="167"/>
      <c r="XJ33" s="167"/>
      <c r="XK33" s="167"/>
      <c r="XL33" s="167"/>
      <c r="XM33" s="167"/>
      <c r="XN33" s="167"/>
      <c r="XO33" s="167"/>
      <c r="XP33" s="167"/>
      <c r="XQ33" s="167"/>
      <c r="XR33" s="167"/>
      <c r="XS33" s="167"/>
      <c r="XT33" s="167"/>
      <c r="XU33" s="167"/>
      <c r="XV33" s="167"/>
      <c r="XW33" s="167"/>
      <c r="XX33" s="167"/>
      <c r="XY33" s="167"/>
      <c r="XZ33" s="167"/>
      <c r="YA33" s="167"/>
      <c r="YB33" s="167"/>
      <c r="YC33" s="167"/>
      <c r="YD33" s="167"/>
      <c r="YE33" s="167"/>
      <c r="YF33" s="167"/>
      <c r="YG33" s="167"/>
      <c r="YH33" s="167"/>
      <c r="YI33" s="167"/>
      <c r="YJ33" s="167"/>
      <c r="YK33" s="167"/>
      <c r="YL33" s="167"/>
      <c r="YM33" s="167"/>
      <c r="YN33" s="167"/>
      <c r="YO33" s="167"/>
      <c r="YP33" s="167"/>
      <c r="YQ33" s="167"/>
      <c r="YR33" s="167"/>
      <c r="YS33" s="167"/>
      <c r="YT33" s="167"/>
      <c r="YU33" s="167"/>
      <c r="YV33" s="167"/>
      <c r="YW33" s="167"/>
      <c r="YX33" s="167"/>
      <c r="YY33" s="167"/>
      <c r="YZ33" s="167"/>
      <c r="ZA33" s="167"/>
      <c r="ZB33" s="167"/>
      <c r="ZC33" s="167"/>
      <c r="ZD33" s="167"/>
      <c r="ZE33" s="167"/>
      <c r="ZF33" s="167"/>
      <c r="ZG33" s="167"/>
      <c r="ZH33" s="167"/>
      <c r="ZI33" s="167"/>
      <c r="ZJ33" s="167"/>
      <c r="ZK33" s="167"/>
      <c r="ZL33" s="167"/>
      <c r="ZM33" s="167"/>
      <c r="ZN33" s="167"/>
      <c r="ZO33" s="167"/>
      <c r="ZP33" s="167"/>
      <c r="ZQ33" s="167"/>
      <c r="ZR33" s="167"/>
      <c r="ZS33" s="167"/>
      <c r="ZT33" s="167"/>
      <c r="ZU33" s="167"/>
      <c r="ZV33" s="167"/>
      <c r="ZW33" s="167"/>
      <c r="ZX33" s="167"/>
      <c r="ZY33" s="167"/>
      <c r="ZZ33" s="167"/>
    </row>
    <row r="34" spans="2:702" ht="18" customHeight="1">
      <c r="B34" s="193"/>
      <c r="C34" s="193"/>
      <c r="D34" s="193"/>
      <c r="E34" s="193"/>
      <c r="F34" s="193"/>
      <c r="G34" s="193"/>
      <c r="H34" s="193"/>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c r="DS34" s="167"/>
      <c r="DT34" s="167"/>
      <c r="DU34" s="167"/>
      <c r="DV34" s="167"/>
      <c r="DW34" s="167"/>
      <c r="DX34" s="167"/>
      <c r="DY34" s="167"/>
      <c r="DZ34" s="167"/>
      <c r="EA34" s="167"/>
      <c r="EB34" s="167"/>
      <c r="EC34" s="167"/>
      <c r="ED34" s="167"/>
      <c r="EE34" s="167"/>
      <c r="EF34" s="167"/>
      <c r="EG34" s="167"/>
      <c r="EH34" s="167"/>
      <c r="EI34" s="167"/>
      <c r="EJ34" s="167"/>
      <c r="EK34" s="167"/>
      <c r="EL34" s="167"/>
      <c r="EM34" s="167"/>
      <c r="EN34" s="167"/>
      <c r="EO34" s="167"/>
      <c r="EP34" s="167"/>
      <c r="EQ34" s="167"/>
      <c r="ER34" s="167"/>
      <c r="ES34" s="167"/>
      <c r="ET34" s="167"/>
      <c r="EU34" s="167"/>
      <c r="EV34" s="167"/>
      <c r="EW34" s="167"/>
      <c r="EX34" s="167"/>
      <c r="EY34" s="167"/>
      <c r="EZ34" s="167"/>
      <c r="FA34" s="167"/>
      <c r="FB34" s="167"/>
      <c r="FC34" s="167"/>
      <c r="FD34" s="167"/>
      <c r="FE34" s="167"/>
      <c r="FF34" s="167"/>
      <c r="FG34" s="167"/>
      <c r="FH34" s="167"/>
      <c r="FI34" s="167"/>
      <c r="FJ34" s="167"/>
      <c r="FK34" s="167"/>
      <c r="FL34" s="167"/>
      <c r="FM34" s="167"/>
      <c r="FN34" s="167"/>
      <c r="FO34" s="167"/>
      <c r="FP34" s="167"/>
      <c r="FQ34" s="167"/>
      <c r="FR34" s="167"/>
      <c r="FS34" s="167"/>
      <c r="FT34" s="167"/>
      <c r="FU34" s="167"/>
      <c r="FV34" s="167"/>
      <c r="FW34" s="167"/>
      <c r="FX34" s="167"/>
      <c r="FY34" s="167"/>
      <c r="FZ34" s="167"/>
      <c r="GA34" s="167"/>
      <c r="GB34" s="167"/>
      <c r="GC34" s="167"/>
      <c r="GD34" s="167"/>
      <c r="GE34" s="167"/>
      <c r="GF34" s="167"/>
      <c r="GG34" s="167"/>
      <c r="GH34" s="167"/>
      <c r="GI34" s="167"/>
      <c r="GJ34" s="167"/>
      <c r="GK34" s="167"/>
      <c r="GL34" s="167"/>
      <c r="GM34" s="167"/>
      <c r="GN34" s="167"/>
      <c r="GO34" s="167"/>
      <c r="GP34" s="167"/>
      <c r="GQ34" s="167"/>
      <c r="GR34" s="167"/>
      <c r="GS34" s="167"/>
      <c r="GT34" s="167"/>
      <c r="GU34" s="167"/>
      <c r="GV34" s="167"/>
      <c r="GW34" s="167"/>
      <c r="GX34" s="167"/>
      <c r="GY34" s="167"/>
      <c r="GZ34" s="167"/>
      <c r="HA34" s="167"/>
      <c r="HB34" s="167"/>
      <c r="HC34" s="167"/>
      <c r="HD34" s="167"/>
      <c r="HE34" s="167"/>
      <c r="HF34" s="167"/>
      <c r="HG34" s="167"/>
      <c r="HH34" s="167"/>
      <c r="HI34" s="167"/>
      <c r="HJ34" s="167"/>
      <c r="HK34" s="167"/>
      <c r="HL34" s="167"/>
      <c r="HM34" s="167"/>
      <c r="HN34" s="167"/>
      <c r="HO34" s="167"/>
      <c r="HP34" s="167"/>
      <c r="HQ34" s="167"/>
      <c r="HR34" s="167"/>
      <c r="HS34" s="167"/>
      <c r="HT34" s="167"/>
      <c r="HU34" s="167"/>
      <c r="HV34" s="167"/>
      <c r="HW34" s="167"/>
      <c r="HX34" s="167"/>
      <c r="HY34" s="167"/>
      <c r="HZ34" s="167"/>
      <c r="IA34" s="167"/>
      <c r="IB34" s="167"/>
      <c r="IC34" s="167"/>
      <c r="ID34" s="167"/>
      <c r="IE34" s="167"/>
      <c r="IF34" s="167"/>
      <c r="IG34" s="167"/>
      <c r="IH34" s="167"/>
      <c r="II34" s="167"/>
      <c r="IJ34" s="167"/>
      <c r="IK34" s="167"/>
      <c r="IL34" s="167"/>
      <c r="IM34" s="167"/>
      <c r="IN34" s="167"/>
      <c r="IO34" s="167"/>
      <c r="IP34" s="167"/>
      <c r="IQ34" s="167"/>
      <c r="IR34" s="167"/>
      <c r="IS34" s="167"/>
      <c r="IT34" s="167"/>
      <c r="IU34" s="167"/>
      <c r="IV34" s="167"/>
      <c r="IW34" s="167"/>
      <c r="IX34" s="167"/>
      <c r="IY34" s="167"/>
      <c r="IZ34" s="167"/>
      <c r="JA34" s="167"/>
      <c r="JB34" s="167"/>
      <c r="JC34" s="167"/>
      <c r="JD34" s="167"/>
      <c r="JE34" s="167"/>
      <c r="JF34" s="167"/>
      <c r="JG34" s="167"/>
      <c r="JH34" s="167"/>
      <c r="JI34" s="167"/>
      <c r="JJ34" s="167"/>
      <c r="JK34" s="167"/>
      <c r="JL34" s="167"/>
      <c r="JM34" s="167"/>
      <c r="JN34" s="167"/>
      <c r="JO34" s="167"/>
      <c r="JP34" s="167"/>
      <c r="JQ34" s="167"/>
      <c r="JR34" s="167"/>
      <c r="JS34" s="167"/>
      <c r="JT34" s="167"/>
      <c r="JU34" s="167"/>
      <c r="JV34" s="167"/>
      <c r="JW34" s="167"/>
      <c r="JX34" s="167"/>
      <c r="JY34" s="167"/>
      <c r="JZ34" s="167"/>
      <c r="KA34" s="167"/>
      <c r="KB34" s="167"/>
      <c r="KC34" s="167"/>
      <c r="KD34" s="167"/>
      <c r="KE34" s="167"/>
      <c r="KF34" s="167"/>
      <c r="KG34" s="167"/>
      <c r="KH34" s="167"/>
      <c r="KI34" s="167"/>
      <c r="KJ34" s="167"/>
      <c r="KK34" s="167"/>
      <c r="KL34" s="167"/>
      <c r="KM34" s="167"/>
      <c r="KN34" s="167"/>
      <c r="KO34" s="167"/>
      <c r="KP34" s="167"/>
      <c r="KQ34" s="167"/>
      <c r="KR34" s="167"/>
      <c r="KS34" s="167"/>
      <c r="KT34" s="167"/>
      <c r="KU34" s="167"/>
      <c r="KV34" s="167"/>
      <c r="KW34" s="167"/>
      <c r="KX34" s="167"/>
      <c r="KY34" s="167"/>
      <c r="KZ34" s="167"/>
      <c r="LA34" s="167"/>
      <c r="LB34" s="167"/>
      <c r="LC34" s="167"/>
      <c r="LD34" s="167"/>
      <c r="LE34" s="167"/>
      <c r="LF34" s="167"/>
      <c r="LG34" s="167"/>
      <c r="LH34" s="167"/>
      <c r="LI34" s="167"/>
      <c r="LJ34" s="167"/>
      <c r="LK34" s="167"/>
      <c r="LL34" s="167"/>
      <c r="LM34" s="167"/>
      <c r="LN34" s="167"/>
      <c r="LO34" s="167"/>
      <c r="LP34" s="167"/>
      <c r="LQ34" s="167"/>
      <c r="LR34" s="167"/>
      <c r="LS34" s="167"/>
      <c r="LT34" s="167"/>
      <c r="LU34" s="167"/>
      <c r="LV34" s="167"/>
      <c r="LW34" s="167"/>
      <c r="LX34" s="167"/>
      <c r="LY34" s="167"/>
      <c r="LZ34" s="167"/>
      <c r="MA34" s="167"/>
      <c r="MB34" s="167"/>
      <c r="MC34" s="167"/>
      <c r="MD34" s="167"/>
      <c r="ME34" s="167"/>
      <c r="MF34" s="167"/>
      <c r="MG34" s="167"/>
      <c r="MH34" s="167"/>
      <c r="MI34" s="167"/>
      <c r="MJ34" s="167"/>
      <c r="MK34" s="167"/>
      <c r="ML34" s="167"/>
      <c r="MM34" s="167"/>
      <c r="MN34" s="167"/>
      <c r="MO34" s="167"/>
      <c r="MP34" s="167"/>
      <c r="MQ34" s="167"/>
      <c r="MR34" s="167"/>
      <c r="MS34" s="167"/>
      <c r="MT34" s="167"/>
      <c r="MU34" s="167"/>
      <c r="MV34" s="167"/>
      <c r="MW34" s="167"/>
      <c r="MX34" s="167"/>
      <c r="MY34" s="167"/>
      <c r="MZ34" s="167"/>
      <c r="NA34" s="167"/>
      <c r="NB34" s="167"/>
      <c r="NC34" s="167"/>
      <c r="ND34" s="167"/>
      <c r="NE34" s="167"/>
      <c r="NF34" s="167"/>
      <c r="NG34" s="167"/>
      <c r="NH34" s="167"/>
      <c r="NI34" s="167"/>
      <c r="NJ34" s="167"/>
      <c r="NK34" s="167"/>
      <c r="NL34" s="167"/>
      <c r="NM34" s="167"/>
      <c r="NN34" s="167"/>
      <c r="NO34" s="167"/>
      <c r="NP34" s="167"/>
      <c r="NQ34" s="167"/>
      <c r="NR34" s="167"/>
      <c r="NS34" s="167"/>
      <c r="NT34" s="167"/>
      <c r="NU34" s="167"/>
      <c r="NV34" s="167"/>
      <c r="NW34" s="167"/>
      <c r="NX34" s="167"/>
      <c r="NY34" s="167"/>
      <c r="NZ34" s="167"/>
      <c r="OA34" s="167"/>
      <c r="OB34" s="167"/>
      <c r="OC34" s="167"/>
      <c r="OD34" s="167"/>
      <c r="OE34" s="167"/>
      <c r="OF34" s="167"/>
      <c r="OG34" s="167"/>
      <c r="OH34" s="167"/>
      <c r="OI34" s="167"/>
      <c r="OJ34" s="167"/>
      <c r="OK34" s="167"/>
      <c r="OL34" s="167"/>
      <c r="OM34" s="167"/>
      <c r="ON34" s="167"/>
      <c r="OO34" s="167"/>
      <c r="OP34" s="167"/>
      <c r="OQ34" s="167"/>
      <c r="OR34" s="167"/>
      <c r="OS34" s="167"/>
      <c r="OT34" s="167"/>
      <c r="OU34" s="167"/>
      <c r="OV34" s="167"/>
      <c r="OW34" s="167"/>
      <c r="OX34" s="167"/>
      <c r="OY34" s="167"/>
      <c r="OZ34" s="167"/>
      <c r="PA34" s="167"/>
      <c r="PB34" s="167"/>
      <c r="PC34" s="167"/>
      <c r="PD34" s="167"/>
      <c r="PE34" s="167"/>
      <c r="PF34" s="167"/>
      <c r="PG34" s="167"/>
      <c r="PH34" s="167"/>
      <c r="PI34" s="167"/>
      <c r="PJ34" s="167"/>
      <c r="PK34" s="167"/>
      <c r="PL34" s="167"/>
      <c r="PM34" s="167"/>
      <c r="PN34" s="167"/>
      <c r="PO34" s="167"/>
      <c r="PP34" s="167"/>
      <c r="PQ34" s="167"/>
      <c r="PR34" s="167"/>
      <c r="PS34" s="167"/>
      <c r="PT34" s="167"/>
      <c r="PU34" s="167"/>
      <c r="PV34" s="167"/>
      <c r="PW34" s="167"/>
      <c r="PX34" s="167"/>
      <c r="PY34" s="167"/>
      <c r="PZ34" s="167"/>
      <c r="QA34" s="167"/>
      <c r="QB34" s="167"/>
      <c r="QC34" s="167"/>
      <c r="QD34" s="167"/>
      <c r="QE34" s="167"/>
      <c r="QF34" s="167"/>
      <c r="QG34" s="167"/>
      <c r="QH34" s="167"/>
      <c r="QI34" s="167"/>
      <c r="QJ34" s="167"/>
      <c r="QK34" s="167"/>
      <c r="QL34" s="167"/>
      <c r="QM34" s="167"/>
      <c r="QN34" s="167"/>
      <c r="QO34" s="167"/>
      <c r="QP34" s="167"/>
      <c r="QQ34" s="167"/>
      <c r="QR34" s="167"/>
      <c r="QS34" s="167"/>
      <c r="QT34" s="167"/>
      <c r="QU34" s="167"/>
      <c r="QV34" s="167"/>
      <c r="QW34" s="167"/>
      <c r="QX34" s="167"/>
      <c r="QY34" s="167"/>
      <c r="QZ34" s="167"/>
      <c r="RA34" s="167"/>
      <c r="RB34" s="167"/>
      <c r="RC34" s="167"/>
      <c r="RD34" s="167"/>
      <c r="RE34" s="167"/>
      <c r="RF34" s="167"/>
      <c r="RG34" s="167"/>
      <c r="RH34" s="167"/>
      <c r="RI34" s="167"/>
      <c r="RJ34" s="167"/>
      <c r="RK34" s="167"/>
      <c r="RL34" s="167"/>
      <c r="RM34" s="167"/>
      <c r="RN34" s="167"/>
      <c r="RO34" s="167"/>
      <c r="RP34" s="167"/>
      <c r="RQ34" s="167"/>
      <c r="RR34" s="167"/>
      <c r="RS34" s="167"/>
      <c r="RT34" s="167"/>
      <c r="RU34" s="167"/>
      <c r="RV34" s="167"/>
      <c r="RW34" s="167"/>
      <c r="RX34" s="167"/>
      <c r="RY34" s="167"/>
      <c r="RZ34" s="167"/>
      <c r="SA34" s="167"/>
      <c r="SB34" s="167"/>
      <c r="SC34" s="167"/>
      <c r="SD34" s="167"/>
      <c r="SE34" s="167"/>
      <c r="SF34" s="167"/>
      <c r="SG34" s="167"/>
      <c r="SH34" s="167"/>
      <c r="SI34" s="167"/>
      <c r="SJ34" s="167"/>
      <c r="SK34" s="167"/>
      <c r="SL34" s="167"/>
      <c r="SM34" s="167"/>
      <c r="SN34" s="167"/>
      <c r="SO34" s="167"/>
      <c r="SP34" s="167"/>
      <c r="SQ34" s="167"/>
      <c r="SR34" s="167"/>
      <c r="SS34" s="167"/>
      <c r="ST34" s="167"/>
      <c r="SU34" s="167"/>
      <c r="SV34" s="167"/>
      <c r="SW34" s="167"/>
      <c r="SX34" s="167"/>
      <c r="SY34" s="167"/>
      <c r="SZ34" s="167"/>
      <c r="TA34" s="167"/>
      <c r="TB34" s="167"/>
      <c r="TC34" s="167"/>
      <c r="TD34" s="167"/>
      <c r="TE34" s="167"/>
      <c r="TF34" s="167"/>
      <c r="TG34" s="167"/>
      <c r="TH34" s="167"/>
      <c r="TI34" s="167"/>
      <c r="TJ34" s="167"/>
      <c r="TK34" s="167"/>
      <c r="TL34" s="167"/>
      <c r="TM34" s="167"/>
      <c r="TN34" s="167"/>
      <c r="TO34" s="167"/>
      <c r="TP34" s="167"/>
      <c r="TQ34" s="167"/>
      <c r="TR34" s="167"/>
      <c r="TS34" s="167"/>
      <c r="TT34" s="167"/>
      <c r="TU34" s="167"/>
      <c r="TV34" s="167"/>
      <c r="TW34" s="167"/>
      <c r="TX34" s="167"/>
      <c r="TY34" s="167"/>
      <c r="TZ34" s="167"/>
      <c r="UA34" s="167"/>
      <c r="UB34" s="167"/>
      <c r="UC34" s="167"/>
      <c r="UD34" s="167"/>
      <c r="UE34" s="167"/>
      <c r="UF34" s="167"/>
      <c r="UG34" s="167"/>
      <c r="UH34" s="167"/>
      <c r="UI34" s="167"/>
      <c r="UJ34" s="167"/>
      <c r="UK34" s="167"/>
      <c r="UL34" s="167"/>
      <c r="UM34" s="167"/>
      <c r="UN34" s="167"/>
      <c r="UO34" s="167"/>
      <c r="UP34" s="167"/>
      <c r="UQ34" s="167"/>
      <c r="UR34" s="167"/>
      <c r="US34" s="167"/>
      <c r="UT34" s="167"/>
      <c r="UU34" s="167"/>
      <c r="UV34" s="167"/>
      <c r="UW34" s="167"/>
      <c r="UX34" s="167"/>
      <c r="UY34" s="167"/>
      <c r="UZ34" s="167"/>
      <c r="VA34" s="167"/>
      <c r="VB34" s="167"/>
      <c r="VC34" s="167"/>
      <c r="VD34" s="167"/>
      <c r="VE34" s="167"/>
      <c r="VF34" s="167"/>
      <c r="VG34" s="167"/>
      <c r="VH34" s="167"/>
      <c r="VI34" s="167"/>
      <c r="VJ34" s="167"/>
      <c r="VK34" s="167"/>
      <c r="VL34" s="167"/>
      <c r="VM34" s="167"/>
      <c r="VN34" s="167"/>
      <c r="VO34" s="167"/>
      <c r="VP34" s="167"/>
      <c r="VQ34" s="167"/>
      <c r="VR34" s="167"/>
      <c r="VS34" s="167"/>
      <c r="VT34" s="167"/>
      <c r="VU34" s="167"/>
      <c r="VV34" s="167"/>
      <c r="VW34" s="167"/>
      <c r="VX34" s="167"/>
      <c r="VY34" s="167"/>
      <c r="VZ34" s="167"/>
      <c r="WA34" s="167"/>
      <c r="WB34" s="167"/>
      <c r="WC34" s="167"/>
      <c r="WD34" s="167"/>
      <c r="WE34" s="167"/>
      <c r="WF34" s="167"/>
      <c r="WG34" s="167"/>
      <c r="WH34" s="167"/>
      <c r="WI34" s="167"/>
      <c r="WJ34" s="167"/>
      <c r="WK34" s="167"/>
      <c r="WL34" s="167"/>
      <c r="WM34" s="167"/>
      <c r="WN34" s="167"/>
      <c r="WO34" s="167"/>
      <c r="WP34" s="167"/>
      <c r="WQ34" s="167"/>
      <c r="WR34" s="167"/>
      <c r="WS34" s="167"/>
      <c r="WT34" s="167"/>
      <c r="WU34" s="167"/>
      <c r="WV34" s="167"/>
      <c r="WW34" s="167"/>
      <c r="WX34" s="167"/>
      <c r="WY34" s="167"/>
      <c r="WZ34" s="167"/>
      <c r="XA34" s="167"/>
      <c r="XB34" s="167"/>
      <c r="XC34" s="167"/>
      <c r="XD34" s="167"/>
      <c r="XE34" s="167"/>
      <c r="XF34" s="167"/>
      <c r="XG34" s="167"/>
      <c r="XH34" s="167"/>
      <c r="XI34" s="167"/>
      <c r="XJ34" s="167"/>
      <c r="XK34" s="167"/>
      <c r="XL34" s="167"/>
      <c r="XM34" s="167"/>
      <c r="XN34" s="167"/>
      <c r="XO34" s="167"/>
      <c r="XP34" s="167"/>
      <c r="XQ34" s="167"/>
      <c r="XR34" s="167"/>
      <c r="XS34" s="167"/>
      <c r="XT34" s="167"/>
      <c r="XU34" s="167"/>
      <c r="XV34" s="167"/>
      <c r="XW34" s="167"/>
      <c r="XX34" s="167"/>
      <c r="XY34" s="167"/>
      <c r="XZ34" s="167"/>
      <c r="YA34" s="167"/>
      <c r="YB34" s="167"/>
      <c r="YC34" s="167"/>
      <c r="YD34" s="167"/>
      <c r="YE34" s="167"/>
      <c r="YF34" s="167"/>
      <c r="YG34" s="167"/>
      <c r="YH34" s="167"/>
      <c r="YI34" s="167"/>
      <c r="YJ34" s="167"/>
      <c r="YK34" s="167"/>
      <c r="YL34" s="167"/>
      <c r="YM34" s="167"/>
      <c r="YN34" s="167"/>
      <c r="YO34" s="167"/>
      <c r="YP34" s="167"/>
      <c r="YQ34" s="167"/>
      <c r="YR34" s="167"/>
      <c r="YS34" s="167"/>
      <c r="YT34" s="167"/>
      <c r="YU34" s="167"/>
      <c r="YV34" s="167"/>
      <c r="YW34" s="167"/>
      <c r="YX34" s="167"/>
      <c r="YY34" s="167"/>
      <c r="YZ34" s="167"/>
      <c r="ZA34" s="167"/>
      <c r="ZB34" s="167"/>
      <c r="ZC34" s="167"/>
      <c r="ZD34" s="167"/>
      <c r="ZE34" s="167"/>
      <c r="ZF34" s="167"/>
      <c r="ZG34" s="167"/>
      <c r="ZH34" s="167"/>
      <c r="ZI34" s="167"/>
      <c r="ZJ34" s="167"/>
      <c r="ZK34" s="167"/>
      <c r="ZL34" s="167"/>
      <c r="ZM34" s="167"/>
      <c r="ZN34" s="167"/>
      <c r="ZO34" s="167"/>
      <c r="ZP34" s="167"/>
      <c r="ZQ34" s="167"/>
      <c r="ZR34" s="167"/>
      <c r="ZS34" s="167"/>
      <c r="ZT34" s="167"/>
      <c r="ZU34" s="167"/>
      <c r="ZV34" s="167"/>
      <c r="ZW34" s="167"/>
      <c r="ZX34" s="167"/>
      <c r="ZY34" s="167"/>
      <c r="ZZ34" s="167"/>
    </row>
    <row r="35" spans="2:702" ht="18" customHeight="1">
      <c r="B35" s="193"/>
      <c r="C35" s="193"/>
      <c r="D35" s="193"/>
      <c r="E35" s="193"/>
      <c r="F35" s="193"/>
      <c r="G35" s="193"/>
      <c r="H35" s="193"/>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c r="DJ35" s="167"/>
      <c r="DK35" s="167"/>
      <c r="DL35" s="167"/>
      <c r="DM35" s="167"/>
      <c r="DN35" s="167"/>
      <c r="DO35" s="167"/>
      <c r="DP35" s="167"/>
      <c r="DQ35" s="167"/>
      <c r="DR35" s="167"/>
      <c r="DS35" s="167"/>
      <c r="DT35" s="167"/>
      <c r="DU35" s="167"/>
      <c r="DV35" s="167"/>
      <c r="DW35" s="167"/>
      <c r="DX35" s="167"/>
      <c r="DY35" s="167"/>
      <c r="DZ35" s="167"/>
      <c r="EA35" s="167"/>
      <c r="EB35" s="167"/>
      <c r="EC35" s="167"/>
      <c r="ED35" s="167"/>
      <c r="EE35" s="167"/>
      <c r="EF35" s="167"/>
      <c r="EG35" s="167"/>
      <c r="EH35" s="167"/>
      <c r="EI35" s="167"/>
      <c r="EJ35" s="167"/>
      <c r="EK35" s="167"/>
      <c r="EL35" s="167"/>
      <c r="EM35" s="167"/>
      <c r="EN35" s="167"/>
      <c r="EO35" s="167"/>
      <c r="EP35" s="167"/>
      <c r="EQ35" s="167"/>
      <c r="ER35" s="167"/>
      <c r="ES35" s="167"/>
      <c r="ET35" s="167"/>
      <c r="EU35" s="167"/>
      <c r="EV35" s="167"/>
      <c r="EW35" s="167"/>
      <c r="EX35" s="167"/>
      <c r="EY35" s="167"/>
      <c r="EZ35" s="167"/>
      <c r="FA35" s="167"/>
      <c r="FB35" s="167"/>
      <c r="FC35" s="167"/>
      <c r="FD35" s="167"/>
      <c r="FE35" s="167"/>
      <c r="FF35" s="167"/>
      <c r="FG35" s="167"/>
      <c r="FH35" s="167"/>
      <c r="FI35" s="167"/>
      <c r="FJ35" s="167"/>
      <c r="FK35" s="167"/>
      <c r="FL35" s="167"/>
      <c r="FM35" s="167"/>
      <c r="FN35" s="167"/>
      <c r="FO35" s="167"/>
      <c r="FP35" s="167"/>
      <c r="FQ35" s="167"/>
      <c r="FR35" s="167"/>
      <c r="FS35" s="167"/>
      <c r="FT35" s="167"/>
      <c r="FU35" s="167"/>
      <c r="FV35" s="167"/>
      <c r="FW35" s="167"/>
      <c r="FX35" s="167"/>
      <c r="FY35" s="167"/>
      <c r="FZ35" s="167"/>
      <c r="GA35" s="167"/>
      <c r="GB35" s="167"/>
      <c r="GC35" s="167"/>
      <c r="GD35" s="167"/>
      <c r="GE35" s="167"/>
      <c r="GF35" s="167"/>
      <c r="GG35" s="167"/>
      <c r="GH35" s="167"/>
      <c r="GI35" s="167"/>
      <c r="GJ35" s="167"/>
      <c r="GK35" s="167"/>
      <c r="GL35" s="167"/>
      <c r="GM35" s="167"/>
      <c r="GN35" s="167"/>
      <c r="GO35" s="167"/>
      <c r="GP35" s="167"/>
      <c r="GQ35" s="167"/>
      <c r="GR35" s="167"/>
      <c r="GS35" s="167"/>
      <c r="GT35" s="167"/>
      <c r="GU35" s="167"/>
      <c r="GV35" s="167"/>
      <c r="GW35" s="167"/>
      <c r="GX35" s="167"/>
      <c r="GY35" s="167"/>
      <c r="GZ35" s="167"/>
      <c r="HA35" s="167"/>
      <c r="HB35" s="167"/>
      <c r="HC35" s="167"/>
      <c r="HD35" s="167"/>
      <c r="HE35" s="167"/>
      <c r="HF35" s="167"/>
      <c r="HG35" s="167"/>
      <c r="HH35" s="167"/>
      <c r="HI35" s="167"/>
      <c r="HJ35" s="167"/>
      <c r="HK35" s="167"/>
      <c r="HL35" s="167"/>
      <c r="HM35" s="167"/>
      <c r="HN35" s="167"/>
      <c r="HO35" s="167"/>
      <c r="HP35" s="167"/>
      <c r="HQ35" s="167"/>
      <c r="HR35" s="167"/>
      <c r="HS35" s="167"/>
      <c r="HT35" s="167"/>
      <c r="HU35" s="167"/>
      <c r="HV35" s="167"/>
      <c r="HW35" s="167"/>
      <c r="HX35" s="167"/>
      <c r="HY35" s="167"/>
      <c r="HZ35" s="167"/>
      <c r="IA35" s="167"/>
      <c r="IB35" s="167"/>
      <c r="IC35" s="167"/>
      <c r="ID35" s="167"/>
      <c r="IE35" s="167"/>
      <c r="IF35" s="167"/>
      <c r="IG35" s="167"/>
      <c r="IH35" s="167"/>
      <c r="II35" s="167"/>
      <c r="IJ35" s="167"/>
      <c r="IK35" s="167"/>
      <c r="IL35" s="167"/>
      <c r="IM35" s="167"/>
      <c r="IN35" s="167"/>
      <c r="IO35" s="167"/>
      <c r="IP35" s="167"/>
      <c r="IQ35" s="167"/>
      <c r="IR35" s="167"/>
      <c r="IS35" s="167"/>
      <c r="IT35" s="167"/>
      <c r="IU35" s="167"/>
      <c r="IV35" s="167"/>
      <c r="IW35" s="167"/>
      <c r="IX35" s="167"/>
      <c r="IY35" s="167"/>
      <c r="IZ35" s="167"/>
      <c r="JA35" s="167"/>
      <c r="JB35" s="167"/>
      <c r="JC35" s="167"/>
      <c r="JD35" s="167"/>
      <c r="JE35" s="167"/>
      <c r="JF35" s="167"/>
      <c r="JG35" s="167"/>
      <c r="JH35" s="167"/>
      <c r="JI35" s="167"/>
      <c r="JJ35" s="167"/>
      <c r="JK35" s="167"/>
      <c r="JL35" s="167"/>
      <c r="JM35" s="167"/>
      <c r="JN35" s="167"/>
      <c r="JO35" s="167"/>
      <c r="JP35" s="167"/>
      <c r="JQ35" s="167"/>
      <c r="JR35" s="167"/>
      <c r="JS35" s="167"/>
      <c r="JT35" s="167"/>
      <c r="JU35" s="167"/>
      <c r="JV35" s="167"/>
      <c r="JW35" s="167"/>
      <c r="JX35" s="167"/>
      <c r="JY35" s="167"/>
      <c r="JZ35" s="167"/>
      <c r="KA35" s="167"/>
      <c r="KB35" s="167"/>
      <c r="KC35" s="167"/>
      <c r="KD35" s="167"/>
      <c r="KE35" s="167"/>
      <c r="KF35" s="167"/>
      <c r="KG35" s="167"/>
      <c r="KH35" s="167"/>
      <c r="KI35" s="167"/>
      <c r="KJ35" s="167"/>
      <c r="KK35" s="167"/>
      <c r="KL35" s="167"/>
      <c r="KM35" s="167"/>
      <c r="KN35" s="167"/>
      <c r="KO35" s="167"/>
      <c r="KP35" s="167"/>
      <c r="KQ35" s="167"/>
      <c r="KR35" s="167"/>
      <c r="KS35" s="167"/>
      <c r="KT35" s="167"/>
      <c r="KU35" s="167"/>
      <c r="KV35" s="167"/>
      <c r="KW35" s="167"/>
      <c r="KX35" s="167"/>
      <c r="KY35" s="167"/>
      <c r="KZ35" s="167"/>
      <c r="LA35" s="167"/>
      <c r="LB35" s="167"/>
      <c r="LC35" s="167"/>
      <c r="LD35" s="167"/>
      <c r="LE35" s="167"/>
      <c r="LF35" s="167"/>
      <c r="LG35" s="167"/>
      <c r="LH35" s="167"/>
      <c r="LI35" s="167"/>
      <c r="LJ35" s="167"/>
      <c r="LK35" s="167"/>
      <c r="LL35" s="167"/>
      <c r="LM35" s="167"/>
      <c r="LN35" s="167"/>
      <c r="LO35" s="167"/>
      <c r="LP35" s="167"/>
      <c r="LQ35" s="167"/>
      <c r="LR35" s="167"/>
      <c r="LS35" s="167"/>
      <c r="LT35" s="167"/>
      <c r="LU35" s="167"/>
      <c r="LV35" s="167"/>
      <c r="LW35" s="167"/>
      <c r="LX35" s="167"/>
      <c r="LY35" s="167"/>
      <c r="LZ35" s="167"/>
      <c r="MA35" s="167"/>
      <c r="MB35" s="167"/>
      <c r="MC35" s="167"/>
      <c r="MD35" s="167"/>
      <c r="ME35" s="167"/>
      <c r="MF35" s="167"/>
      <c r="MG35" s="167"/>
      <c r="MH35" s="167"/>
      <c r="MI35" s="167"/>
      <c r="MJ35" s="167"/>
      <c r="MK35" s="167"/>
      <c r="ML35" s="167"/>
      <c r="MM35" s="167"/>
      <c r="MN35" s="167"/>
      <c r="MO35" s="167"/>
      <c r="MP35" s="167"/>
      <c r="MQ35" s="167"/>
      <c r="MR35" s="167"/>
      <c r="MS35" s="167"/>
      <c r="MT35" s="167"/>
      <c r="MU35" s="167"/>
      <c r="MV35" s="167"/>
      <c r="MW35" s="167"/>
      <c r="MX35" s="167"/>
      <c r="MY35" s="167"/>
      <c r="MZ35" s="167"/>
      <c r="NA35" s="167"/>
      <c r="NB35" s="167"/>
      <c r="NC35" s="167"/>
      <c r="ND35" s="167"/>
      <c r="NE35" s="167"/>
      <c r="NF35" s="167"/>
      <c r="NG35" s="167"/>
      <c r="NH35" s="167"/>
      <c r="NI35" s="167"/>
      <c r="NJ35" s="167"/>
      <c r="NK35" s="167"/>
      <c r="NL35" s="167"/>
      <c r="NM35" s="167"/>
      <c r="NN35" s="167"/>
      <c r="NO35" s="167"/>
      <c r="NP35" s="167"/>
      <c r="NQ35" s="167"/>
      <c r="NR35" s="167"/>
      <c r="NS35" s="167"/>
      <c r="NT35" s="167"/>
      <c r="NU35" s="167"/>
      <c r="NV35" s="167"/>
      <c r="NW35" s="167"/>
      <c r="NX35" s="167"/>
      <c r="NY35" s="167"/>
      <c r="NZ35" s="167"/>
      <c r="OA35" s="167"/>
      <c r="OB35" s="167"/>
      <c r="OC35" s="167"/>
      <c r="OD35" s="167"/>
      <c r="OE35" s="167"/>
      <c r="OF35" s="167"/>
      <c r="OG35" s="167"/>
      <c r="OH35" s="167"/>
      <c r="OI35" s="167"/>
      <c r="OJ35" s="167"/>
      <c r="OK35" s="167"/>
      <c r="OL35" s="167"/>
      <c r="OM35" s="167"/>
      <c r="ON35" s="167"/>
      <c r="OO35" s="167"/>
      <c r="OP35" s="167"/>
      <c r="OQ35" s="167"/>
      <c r="OR35" s="167"/>
      <c r="OS35" s="167"/>
      <c r="OT35" s="167"/>
      <c r="OU35" s="167"/>
      <c r="OV35" s="167"/>
      <c r="OW35" s="167"/>
      <c r="OX35" s="167"/>
      <c r="OY35" s="167"/>
      <c r="OZ35" s="167"/>
      <c r="PA35" s="167"/>
      <c r="PB35" s="167"/>
      <c r="PC35" s="167"/>
      <c r="PD35" s="167"/>
      <c r="PE35" s="167"/>
      <c r="PF35" s="167"/>
      <c r="PG35" s="167"/>
      <c r="PH35" s="167"/>
      <c r="PI35" s="167"/>
      <c r="PJ35" s="167"/>
      <c r="PK35" s="167"/>
      <c r="PL35" s="167"/>
      <c r="PM35" s="167"/>
      <c r="PN35" s="167"/>
      <c r="PO35" s="167"/>
      <c r="PP35" s="167"/>
      <c r="PQ35" s="167"/>
      <c r="PR35" s="167"/>
      <c r="PS35" s="167"/>
      <c r="PT35" s="167"/>
      <c r="PU35" s="167"/>
      <c r="PV35" s="167"/>
      <c r="PW35" s="167"/>
      <c r="PX35" s="167"/>
      <c r="PY35" s="167"/>
      <c r="PZ35" s="167"/>
      <c r="QA35" s="167"/>
      <c r="QB35" s="167"/>
      <c r="QC35" s="167"/>
      <c r="QD35" s="167"/>
      <c r="QE35" s="167"/>
      <c r="QF35" s="167"/>
      <c r="QG35" s="167"/>
      <c r="QH35" s="167"/>
      <c r="QI35" s="167"/>
      <c r="QJ35" s="167"/>
      <c r="QK35" s="167"/>
      <c r="QL35" s="167"/>
      <c r="QM35" s="167"/>
      <c r="QN35" s="167"/>
      <c r="QO35" s="167"/>
      <c r="QP35" s="167"/>
      <c r="QQ35" s="167"/>
      <c r="QR35" s="167"/>
      <c r="QS35" s="167"/>
      <c r="QT35" s="167"/>
      <c r="QU35" s="167"/>
      <c r="QV35" s="167"/>
      <c r="QW35" s="167"/>
      <c r="QX35" s="167"/>
      <c r="QY35" s="167"/>
      <c r="QZ35" s="167"/>
      <c r="RA35" s="167"/>
      <c r="RB35" s="167"/>
      <c r="RC35" s="167"/>
      <c r="RD35" s="167"/>
      <c r="RE35" s="167"/>
      <c r="RF35" s="167"/>
      <c r="RG35" s="167"/>
      <c r="RH35" s="167"/>
      <c r="RI35" s="167"/>
      <c r="RJ35" s="167"/>
      <c r="RK35" s="167"/>
      <c r="RL35" s="167"/>
      <c r="RM35" s="167"/>
      <c r="RN35" s="167"/>
      <c r="RO35" s="167"/>
      <c r="RP35" s="167"/>
      <c r="RQ35" s="167"/>
      <c r="RR35" s="167"/>
      <c r="RS35" s="167"/>
      <c r="RT35" s="167"/>
      <c r="RU35" s="167"/>
      <c r="RV35" s="167"/>
      <c r="RW35" s="167"/>
      <c r="RX35" s="167"/>
      <c r="RY35" s="167"/>
      <c r="RZ35" s="167"/>
      <c r="SA35" s="167"/>
      <c r="SB35" s="167"/>
      <c r="SC35" s="167"/>
      <c r="SD35" s="167"/>
      <c r="SE35" s="167"/>
      <c r="SF35" s="167"/>
      <c r="SG35" s="167"/>
      <c r="SH35" s="167"/>
      <c r="SI35" s="167"/>
      <c r="SJ35" s="167"/>
      <c r="SK35" s="167"/>
      <c r="SL35" s="167"/>
      <c r="SM35" s="167"/>
      <c r="SN35" s="167"/>
      <c r="SO35" s="167"/>
      <c r="SP35" s="167"/>
      <c r="SQ35" s="167"/>
      <c r="SR35" s="167"/>
      <c r="SS35" s="167"/>
      <c r="ST35" s="167"/>
      <c r="SU35" s="167"/>
      <c r="SV35" s="167"/>
      <c r="SW35" s="167"/>
      <c r="SX35" s="167"/>
      <c r="SY35" s="167"/>
      <c r="SZ35" s="167"/>
      <c r="TA35" s="167"/>
      <c r="TB35" s="167"/>
      <c r="TC35" s="167"/>
      <c r="TD35" s="167"/>
      <c r="TE35" s="167"/>
      <c r="TF35" s="167"/>
      <c r="TG35" s="167"/>
      <c r="TH35" s="167"/>
      <c r="TI35" s="167"/>
      <c r="TJ35" s="167"/>
      <c r="TK35" s="167"/>
      <c r="TL35" s="167"/>
      <c r="TM35" s="167"/>
      <c r="TN35" s="167"/>
      <c r="TO35" s="167"/>
      <c r="TP35" s="167"/>
      <c r="TQ35" s="167"/>
      <c r="TR35" s="167"/>
      <c r="TS35" s="167"/>
      <c r="TT35" s="167"/>
      <c r="TU35" s="167"/>
      <c r="TV35" s="167"/>
      <c r="TW35" s="167"/>
      <c r="TX35" s="167"/>
      <c r="TY35" s="167"/>
      <c r="TZ35" s="167"/>
      <c r="UA35" s="167"/>
      <c r="UB35" s="167"/>
      <c r="UC35" s="167"/>
      <c r="UD35" s="167"/>
      <c r="UE35" s="167"/>
      <c r="UF35" s="167"/>
      <c r="UG35" s="167"/>
      <c r="UH35" s="167"/>
      <c r="UI35" s="167"/>
      <c r="UJ35" s="167"/>
      <c r="UK35" s="167"/>
      <c r="UL35" s="167"/>
      <c r="UM35" s="167"/>
      <c r="UN35" s="167"/>
      <c r="UO35" s="167"/>
      <c r="UP35" s="167"/>
      <c r="UQ35" s="167"/>
      <c r="UR35" s="167"/>
      <c r="US35" s="167"/>
      <c r="UT35" s="167"/>
      <c r="UU35" s="167"/>
      <c r="UV35" s="167"/>
      <c r="UW35" s="167"/>
      <c r="UX35" s="167"/>
      <c r="UY35" s="167"/>
      <c r="UZ35" s="167"/>
      <c r="VA35" s="167"/>
      <c r="VB35" s="167"/>
      <c r="VC35" s="167"/>
      <c r="VD35" s="167"/>
      <c r="VE35" s="167"/>
      <c r="VF35" s="167"/>
      <c r="VG35" s="167"/>
      <c r="VH35" s="167"/>
      <c r="VI35" s="167"/>
      <c r="VJ35" s="167"/>
      <c r="VK35" s="167"/>
      <c r="VL35" s="167"/>
      <c r="VM35" s="167"/>
      <c r="VN35" s="167"/>
      <c r="VO35" s="167"/>
      <c r="VP35" s="167"/>
      <c r="VQ35" s="167"/>
      <c r="VR35" s="167"/>
      <c r="VS35" s="167"/>
      <c r="VT35" s="167"/>
      <c r="VU35" s="167"/>
      <c r="VV35" s="167"/>
      <c r="VW35" s="167"/>
      <c r="VX35" s="167"/>
      <c r="VY35" s="167"/>
      <c r="VZ35" s="167"/>
      <c r="WA35" s="167"/>
      <c r="WB35" s="167"/>
      <c r="WC35" s="167"/>
      <c r="WD35" s="167"/>
      <c r="WE35" s="167"/>
      <c r="WF35" s="167"/>
      <c r="WG35" s="167"/>
      <c r="WH35" s="167"/>
      <c r="WI35" s="167"/>
      <c r="WJ35" s="167"/>
      <c r="WK35" s="167"/>
      <c r="WL35" s="167"/>
      <c r="WM35" s="167"/>
      <c r="WN35" s="167"/>
      <c r="WO35" s="167"/>
      <c r="WP35" s="167"/>
      <c r="WQ35" s="167"/>
      <c r="WR35" s="167"/>
      <c r="WS35" s="167"/>
      <c r="WT35" s="167"/>
      <c r="WU35" s="167"/>
      <c r="WV35" s="167"/>
      <c r="WW35" s="167"/>
      <c r="WX35" s="167"/>
      <c r="WY35" s="167"/>
      <c r="WZ35" s="167"/>
      <c r="XA35" s="167"/>
      <c r="XB35" s="167"/>
      <c r="XC35" s="167"/>
      <c r="XD35" s="167"/>
      <c r="XE35" s="167"/>
      <c r="XF35" s="167"/>
      <c r="XG35" s="167"/>
      <c r="XH35" s="167"/>
      <c r="XI35" s="167"/>
      <c r="XJ35" s="167"/>
      <c r="XK35" s="167"/>
      <c r="XL35" s="167"/>
      <c r="XM35" s="167"/>
      <c r="XN35" s="167"/>
      <c r="XO35" s="167"/>
      <c r="XP35" s="167"/>
      <c r="XQ35" s="167"/>
      <c r="XR35" s="167"/>
      <c r="XS35" s="167"/>
      <c r="XT35" s="167"/>
      <c r="XU35" s="167"/>
      <c r="XV35" s="167"/>
      <c r="XW35" s="167"/>
      <c r="XX35" s="167"/>
      <c r="XY35" s="167"/>
      <c r="XZ35" s="167"/>
      <c r="YA35" s="167"/>
      <c r="YB35" s="167"/>
      <c r="YC35" s="167"/>
      <c r="YD35" s="167"/>
      <c r="YE35" s="167"/>
      <c r="YF35" s="167"/>
      <c r="YG35" s="167"/>
      <c r="YH35" s="167"/>
      <c r="YI35" s="167"/>
      <c r="YJ35" s="167"/>
      <c r="YK35" s="167"/>
      <c r="YL35" s="167"/>
      <c r="YM35" s="167"/>
      <c r="YN35" s="167"/>
      <c r="YO35" s="167"/>
      <c r="YP35" s="167"/>
      <c r="YQ35" s="167"/>
      <c r="YR35" s="167"/>
      <c r="YS35" s="167"/>
      <c r="YT35" s="167"/>
      <c r="YU35" s="167"/>
      <c r="YV35" s="167"/>
      <c r="YW35" s="167"/>
      <c r="YX35" s="167"/>
      <c r="YY35" s="167"/>
      <c r="YZ35" s="167"/>
      <c r="ZA35" s="167"/>
      <c r="ZB35" s="167"/>
      <c r="ZC35" s="167"/>
      <c r="ZD35" s="167"/>
      <c r="ZE35" s="167"/>
      <c r="ZF35" s="167"/>
      <c r="ZG35" s="167"/>
      <c r="ZH35" s="167"/>
      <c r="ZI35" s="167"/>
      <c r="ZJ35" s="167"/>
      <c r="ZK35" s="167"/>
      <c r="ZL35" s="167"/>
      <c r="ZM35" s="167"/>
      <c r="ZN35" s="167"/>
      <c r="ZO35" s="167"/>
      <c r="ZP35" s="167"/>
      <c r="ZQ35" s="167"/>
      <c r="ZR35" s="167"/>
      <c r="ZS35" s="167"/>
      <c r="ZT35" s="167"/>
      <c r="ZU35" s="167"/>
      <c r="ZV35" s="167"/>
      <c r="ZW35" s="167"/>
      <c r="ZX35" s="167"/>
      <c r="ZY35" s="167"/>
      <c r="ZZ35" s="167"/>
    </row>
    <row r="36" spans="2:702" ht="18" customHeight="1">
      <c r="B36" s="193"/>
      <c r="C36" s="193"/>
      <c r="D36" s="193"/>
      <c r="E36" s="193"/>
      <c r="F36" s="193"/>
      <c r="G36" s="193"/>
      <c r="H36" s="193"/>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c r="FL36" s="167"/>
      <c r="FM36" s="167"/>
      <c r="FN36" s="167"/>
      <c r="FO36" s="167"/>
      <c r="FP36" s="167"/>
      <c r="FQ36" s="167"/>
      <c r="FR36" s="167"/>
      <c r="FS36" s="167"/>
      <c r="FT36" s="167"/>
      <c r="FU36" s="167"/>
      <c r="FV36" s="167"/>
      <c r="FW36" s="167"/>
      <c r="FX36" s="167"/>
      <c r="FY36" s="167"/>
      <c r="FZ36" s="167"/>
      <c r="GA36" s="167"/>
      <c r="GB36" s="167"/>
      <c r="GC36" s="167"/>
      <c r="GD36" s="167"/>
      <c r="GE36" s="167"/>
      <c r="GF36" s="167"/>
      <c r="GG36" s="167"/>
      <c r="GH36" s="167"/>
      <c r="GI36" s="167"/>
      <c r="GJ36" s="167"/>
      <c r="GK36" s="167"/>
      <c r="GL36" s="167"/>
      <c r="GM36" s="167"/>
      <c r="GN36" s="167"/>
      <c r="GO36" s="167"/>
      <c r="GP36" s="167"/>
      <c r="GQ36" s="167"/>
      <c r="GR36" s="167"/>
      <c r="GS36" s="167"/>
      <c r="GT36" s="167"/>
      <c r="GU36" s="167"/>
      <c r="GV36" s="167"/>
      <c r="GW36" s="167"/>
      <c r="GX36" s="167"/>
      <c r="GY36" s="167"/>
      <c r="GZ36" s="167"/>
      <c r="HA36" s="167"/>
      <c r="HB36" s="167"/>
      <c r="HC36" s="167"/>
      <c r="HD36" s="167"/>
      <c r="HE36" s="167"/>
      <c r="HF36" s="167"/>
      <c r="HG36" s="167"/>
      <c r="HH36" s="167"/>
      <c r="HI36" s="167"/>
      <c r="HJ36" s="167"/>
      <c r="HK36" s="167"/>
      <c r="HL36" s="167"/>
      <c r="HM36" s="167"/>
      <c r="HN36" s="167"/>
      <c r="HO36" s="167"/>
      <c r="HP36" s="167"/>
      <c r="HQ36" s="167"/>
      <c r="HR36" s="167"/>
      <c r="HS36" s="167"/>
      <c r="HT36" s="167"/>
      <c r="HU36" s="167"/>
      <c r="HV36" s="167"/>
      <c r="HW36" s="167"/>
      <c r="HX36" s="167"/>
      <c r="HY36" s="167"/>
      <c r="HZ36" s="167"/>
      <c r="IA36" s="167"/>
      <c r="IB36" s="167"/>
      <c r="IC36" s="167"/>
      <c r="ID36" s="167"/>
      <c r="IE36" s="167"/>
      <c r="IF36" s="167"/>
      <c r="IG36" s="167"/>
      <c r="IH36" s="167"/>
      <c r="II36" s="167"/>
      <c r="IJ36" s="167"/>
      <c r="IK36" s="167"/>
      <c r="IL36" s="167"/>
      <c r="IM36" s="167"/>
      <c r="IN36" s="167"/>
      <c r="IO36" s="167"/>
      <c r="IP36" s="167"/>
      <c r="IQ36" s="167"/>
      <c r="IR36" s="167"/>
      <c r="IS36" s="167"/>
      <c r="IT36" s="167"/>
      <c r="IU36" s="167"/>
      <c r="IV36" s="167"/>
      <c r="IW36" s="167"/>
      <c r="IX36" s="167"/>
      <c r="IY36" s="167"/>
      <c r="IZ36" s="167"/>
      <c r="JA36" s="167"/>
      <c r="JB36" s="167"/>
      <c r="JC36" s="167"/>
      <c r="JD36" s="167"/>
      <c r="JE36" s="167"/>
      <c r="JF36" s="167"/>
      <c r="JG36" s="167"/>
      <c r="JH36" s="167"/>
      <c r="JI36" s="167"/>
      <c r="JJ36" s="167"/>
      <c r="JK36" s="167"/>
      <c r="JL36" s="167"/>
      <c r="JM36" s="167"/>
      <c r="JN36" s="167"/>
      <c r="JO36" s="167"/>
      <c r="JP36" s="167"/>
      <c r="JQ36" s="167"/>
      <c r="JR36" s="167"/>
      <c r="JS36" s="167"/>
      <c r="JT36" s="167"/>
      <c r="JU36" s="167"/>
      <c r="JV36" s="167"/>
      <c r="JW36" s="167"/>
      <c r="JX36" s="167"/>
      <c r="JY36" s="167"/>
      <c r="JZ36" s="167"/>
      <c r="KA36" s="167"/>
      <c r="KB36" s="167"/>
      <c r="KC36" s="167"/>
      <c r="KD36" s="167"/>
      <c r="KE36" s="167"/>
      <c r="KF36" s="167"/>
      <c r="KG36" s="167"/>
      <c r="KH36" s="167"/>
      <c r="KI36" s="167"/>
      <c r="KJ36" s="167"/>
      <c r="KK36" s="167"/>
      <c r="KL36" s="167"/>
      <c r="KM36" s="167"/>
      <c r="KN36" s="167"/>
      <c r="KO36" s="167"/>
      <c r="KP36" s="167"/>
      <c r="KQ36" s="167"/>
      <c r="KR36" s="167"/>
      <c r="KS36" s="167"/>
      <c r="KT36" s="167"/>
      <c r="KU36" s="167"/>
      <c r="KV36" s="167"/>
      <c r="KW36" s="167"/>
      <c r="KX36" s="167"/>
      <c r="KY36" s="167"/>
      <c r="KZ36" s="167"/>
      <c r="LA36" s="167"/>
      <c r="LB36" s="167"/>
      <c r="LC36" s="167"/>
      <c r="LD36" s="167"/>
      <c r="LE36" s="167"/>
      <c r="LF36" s="167"/>
      <c r="LG36" s="167"/>
      <c r="LH36" s="167"/>
      <c r="LI36" s="167"/>
      <c r="LJ36" s="167"/>
      <c r="LK36" s="167"/>
      <c r="LL36" s="167"/>
      <c r="LM36" s="167"/>
      <c r="LN36" s="167"/>
      <c r="LO36" s="167"/>
      <c r="LP36" s="167"/>
      <c r="LQ36" s="167"/>
      <c r="LR36" s="167"/>
      <c r="LS36" s="167"/>
      <c r="LT36" s="167"/>
      <c r="LU36" s="167"/>
      <c r="LV36" s="167"/>
      <c r="LW36" s="167"/>
      <c r="LX36" s="167"/>
      <c r="LY36" s="167"/>
      <c r="LZ36" s="167"/>
      <c r="MA36" s="167"/>
      <c r="MB36" s="167"/>
      <c r="MC36" s="167"/>
      <c r="MD36" s="167"/>
      <c r="ME36" s="167"/>
      <c r="MF36" s="167"/>
      <c r="MG36" s="167"/>
      <c r="MH36" s="167"/>
      <c r="MI36" s="167"/>
      <c r="MJ36" s="167"/>
      <c r="MK36" s="167"/>
      <c r="ML36" s="167"/>
      <c r="MM36" s="167"/>
      <c r="MN36" s="167"/>
      <c r="MO36" s="167"/>
      <c r="MP36" s="167"/>
      <c r="MQ36" s="167"/>
      <c r="MR36" s="167"/>
      <c r="MS36" s="167"/>
      <c r="MT36" s="167"/>
      <c r="MU36" s="167"/>
      <c r="MV36" s="167"/>
      <c r="MW36" s="167"/>
      <c r="MX36" s="167"/>
      <c r="MY36" s="167"/>
      <c r="MZ36" s="167"/>
      <c r="NA36" s="167"/>
      <c r="NB36" s="167"/>
      <c r="NC36" s="167"/>
      <c r="ND36" s="167"/>
      <c r="NE36" s="167"/>
      <c r="NF36" s="167"/>
      <c r="NG36" s="167"/>
      <c r="NH36" s="167"/>
      <c r="NI36" s="167"/>
      <c r="NJ36" s="167"/>
      <c r="NK36" s="167"/>
      <c r="NL36" s="167"/>
      <c r="NM36" s="167"/>
      <c r="NN36" s="167"/>
      <c r="NO36" s="167"/>
      <c r="NP36" s="167"/>
      <c r="NQ36" s="167"/>
      <c r="NR36" s="167"/>
      <c r="NS36" s="167"/>
      <c r="NT36" s="167"/>
      <c r="NU36" s="167"/>
      <c r="NV36" s="167"/>
      <c r="NW36" s="167"/>
      <c r="NX36" s="167"/>
      <c r="NY36" s="167"/>
      <c r="NZ36" s="167"/>
      <c r="OA36" s="167"/>
      <c r="OB36" s="167"/>
      <c r="OC36" s="167"/>
      <c r="OD36" s="167"/>
      <c r="OE36" s="167"/>
      <c r="OF36" s="167"/>
      <c r="OG36" s="167"/>
      <c r="OH36" s="167"/>
      <c r="OI36" s="167"/>
      <c r="OJ36" s="167"/>
      <c r="OK36" s="167"/>
      <c r="OL36" s="167"/>
      <c r="OM36" s="167"/>
      <c r="ON36" s="167"/>
      <c r="OO36" s="167"/>
      <c r="OP36" s="167"/>
      <c r="OQ36" s="167"/>
      <c r="OR36" s="167"/>
      <c r="OS36" s="167"/>
      <c r="OT36" s="167"/>
      <c r="OU36" s="167"/>
      <c r="OV36" s="167"/>
      <c r="OW36" s="167"/>
      <c r="OX36" s="167"/>
      <c r="OY36" s="167"/>
      <c r="OZ36" s="167"/>
      <c r="PA36" s="167"/>
      <c r="PB36" s="167"/>
      <c r="PC36" s="167"/>
      <c r="PD36" s="167"/>
      <c r="PE36" s="167"/>
      <c r="PF36" s="167"/>
      <c r="PG36" s="167"/>
      <c r="PH36" s="167"/>
      <c r="PI36" s="167"/>
      <c r="PJ36" s="167"/>
      <c r="PK36" s="167"/>
      <c r="PL36" s="167"/>
      <c r="PM36" s="167"/>
      <c r="PN36" s="167"/>
      <c r="PO36" s="167"/>
      <c r="PP36" s="167"/>
      <c r="PQ36" s="167"/>
      <c r="PR36" s="167"/>
      <c r="PS36" s="167"/>
      <c r="PT36" s="167"/>
      <c r="PU36" s="167"/>
      <c r="PV36" s="167"/>
      <c r="PW36" s="167"/>
      <c r="PX36" s="167"/>
      <c r="PY36" s="167"/>
      <c r="PZ36" s="167"/>
      <c r="QA36" s="167"/>
      <c r="QB36" s="167"/>
      <c r="QC36" s="167"/>
      <c r="QD36" s="167"/>
      <c r="QE36" s="167"/>
      <c r="QF36" s="167"/>
      <c r="QG36" s="167"/>
      <c r="QH36" s="167"/>
      <c r="QI36" s="167"/>
      <c r="QJ36" s="167"/>
      <c r="QK36" s="167"/>
      <c r="QL36" s="167"/>
      <c r="QM36" s="167"/>
      <c r="QN36" s="167"/>
      <c r="QO36" s="167"/>
      <c r="QP36" s="167"/>
      <c r="QQ36" s="167"/>
      <c r="QR36" s="167"/>
      <c r="QS36" s="167"/>
      <c r="QT36" s="167"/>
      <c r="QU36" s="167"/>
      <c r="QV36" s="167"/>
      <c r="QW36" s="167"/>
      <c r="QX36" s="167"/>
      <c r="QY36" s="167"/>
      <c r="QZ36" s="167"/>
      <c r="RA36" s="167"/>
      <c r="RB36" s="167"/>
      <c r="RC36" s="167"/>
      <c r="RD36" s="167"/>
      <c r="RE36" s="167"/>
      <c r="RF36" s="167"/>
      <c r="RG36" s="167"/>
      <c r="RH36" s="167"/>
      <c r="RI36" s="167"/>
      <c r="RJ36" s="167"/>
      <c r="RK36" s="167"/>
      <c r="RL36" s="167"/>
      <c r="RM36" s="167"/>
      <c r="RN36" s="167"/>
      <c r="RO36" s="167"/>
      <c r="RP36" s="167"/>
      <c r="RQ36" s="167"/>
      <c r="RR36" s="167"/>
      <c r="RS36" s="167"/>
      <c r="RT36" s="167"/>
      <c r="RU36" s="167"/>
      <c r="RV36" s="167"/>
      <c r="RW36" s="167"/>
      <c r="RX36" s="167"/>
      <c r="RY36" s="167"/>
      <c r="RZ36" s="167"/>
      <c r="SA36" s="167"/>
      <c r="SB36" s="167"/>
      <c r="SC36" s="167"/>
      <c r="SD36" s="167"/>
      <c r="SE36" s="167"/>
      <c r="SF36" s="167"/>
      <c r="SG36" s="167"/>
      <c r="SH36" s="167"/>
      <c r="SI36" s="167"/>
      <c r="SJ36" s="167"/>
      <c r="SK36" s="167"/>
      <c r="SL36" s="167"/>
      <c r="SM36" s="167"/>
      <c r="SN36" s="167"/>
      <c r="SO36" s="167"/>
      <c r="SP36" s="167"/>
      <c r="SQ36" s="167"/>
      <c r="SR36" s="167"/>
      <c r="SS36" s="167"/>
      <c r="ST36" s="167"/>
      <c r="SU36" s="167"/>
      <c r="SV36" s="167"/>
      <c r="SW36" s="167"/>
      <c r="SX36" s="167"/>
      <c r="SY36" s="167"/>
      <c r="SZ36" s="167"/>
      <c r="TA36" s="167"/>
      <c r="TB36" s="167"/>
      <c r="TC36" s="167"/>
      <c r="TD36" s="167"/>
      <c r="TE36" s="167"/>
      <c r="TF36" s="167"/>
      <c r="TG36" s="167"/>
      <c r="TH36" s="167"/>
      <c r="TI36" s="167"/>
      <c r="TJ36" s="167"/>
      <c r="TK36" s="167"/>
      <c r="TL36" s="167"/>
      <c r="TM36" s="167"/>
      <c r="TN36" s="167"/>
      <c r="TO36" s="167"/>
      <c r="TP36" s="167"/>
      <c r="TQ36" s="167"/>
      <c r="TR36" s="167"/>
      <c r="TS36" s="167"/>
      <c r="TT36" s="167"/>
      <c r="TU36" s="167"/>
      <c r="TV36" s="167"/>
      <c r="TW36" s="167"/>
      <c r="TX36" s="167"/>
      <c r="TY36" s="167"/>
      <c r="TZ36" s="167"/>
      <c r="UA36" s="167"/>
      <c r="UB36" s="167"/>
      <c r="UC36" s="167"/>
      <c r="UD36" s="167"/>
      <c r="UE36" s="167"/>
      <c r="UF36" s="167"/>
      <c r="UG36" s="167"/>
      <c r="UH36" s="167"/>
      <c r="UI36" s="167"/>
      <c r="UJ36" s="167"/>
      <c r="UK36" s="167"/>
      <c r="UL36" s="167"/>
      <c r="UM36" s="167"/>
      <c r="UN36" s="167"/>
      <c r="UO36" s="167"/>
      <c r="UP36" s="167"/>
      <c r="UQ36" s="167"/>
      <c r="UR36" s="167"/>
      <c r="US36" s="167"/>
      <c r="UT36" s="167"/>
      <c r="UU36" s="167"/>
      <c r="UV36" s="167"/>
      <c r="UW36" s="167"/>
      <c r="UX36" s="167"/>
      <c r="UY36" s="167"/>
      <c r="UZ36" s="167"/>
      <c r="VA36" s="167"/>
      <c r="VB36" s="167"/>
      <c r="VC36" s="167"/>
      <c r="VD36" s="167"/>
      <c r="VE36" s="167"/>
      <c r="VF36" s="167"/>
      <c r="VG36" s="167"/>
      <c r="VH36" s="167"/>
      <c r="VI36" s="167"/>
      <c r="VJ36" s="167"/>
      <c r="VK36" s="167"/>
      <c r="VL36" s="167"/>
      <c r="VM36" s="167"/>
      <c r="VN36" s="167"/>
      <c r="VO36" s="167"/>
      <c r="VP36" s="167"/>
      <c r="VQ36" s="167"/>
      <c r="VR36" s="167"/>
      <c r="VS36" s="167"/>
      <c r="VT36" s="167"/>
      <c r="VU36" s="167"/>
      <c r="VV36" s="167"/>
      <c r="VW36" s="167"/>
      <c r="VX36" s="167"/>
      <c r="VY36" s="167"/>
      <c r="VZ36" s="167"/>
      <c r="WA36" s="167"/>
      <c r="WB36" s="167"/>
      <c r="WC36" s="167"/>
      <c r="WD36" s="167"/>
      <c r="WE36" s="167"/>
      <c r="WF36" s="167"/>
      <c r="WG36" s="167"/>
      <c r="WH36" s="167"/>
      <c r="WI36" s="167"/>
      <c r="WJ36" s="167"/>
      <c r="WK36" s="167"/>
      <c r="WL36" s="167"/>
      <c r="WM36" s="167"/>
      <c r="WN36" s="167"/>
      <c r="WO36" s="167"/>
      <c r="WP36" s="167"/>
      <c r="WQ36" s="167"/>
      <c r="WR36" s="167"/>
      <c r="WS36" s="167"/>
      <c r="WT36" s="167"/>
      <c r="WU36" s="167"/>
      <c r="WV36" s="167"/>
      <c r="WW36" s="167"/>
      <c r="WX36" s="167"/>
      <c r="WY36" s="167"/>
      <c r="WZ36" s="167"/>
      <c r="XA36" s="167"/>
      <c r="XB36" s="167"/>
      <c r="XC36" s="167"/>
      <c r="XD36" s="167"/>
      <c r="XE36" s="167"/>
      <c r="XF36" s="167"/>
      <c r="XG36" s="167"/>
      <c r="XH36" s="167"/>
      <c r="XI36" s="167"/>
      <c r="XJ36" s="167"/>
      <c r="XK36" s="167"/>
      <c r="XL36" s="167"/>
      <c r="XM36" s="167"/>
      <c r="XN36" s="167"/>
      <c r="XO36" s="167"/>
      <c r="XP36" s="167"/>
      <c r="XQ36" s="167"/>
      <c r="XR36" s="167"/>
      <c r="XS36" s="167"/>
      <c r="XT36" s="167"/>
      <c r="XU36" s="167"/>
      <c r="XV36" s="167"/>
      <c r="XW36" s="167"/>
      <c r="XX36" s="167"/>
      <c r="XY36" s="167"/>
      <c r="XZ36" s="167"/>
      <c r="YA36" s="167"/>
      <c r="YB36" s="167"/>
      <c r="YC36" s="167"/>
      <c r="YD36" s="167"/>
      <c r="YE36" s="167"/>
      <c r="YF36" s="167"/>
      <c r="YG36" s="167"/>
      <c r="YH36" s="167"/>
      <c r="YI36" s="167"/>
      <c r="YJ36" s="167"/>
      <c r="YK36" s="167"/>
      <c r="YL36" s="167"/>
      <c r="YM36" s="167"/>
      <c r="YN36" s="167"/>
      <c r="YO36" s="167"/>
      <c r="YP36" s="167"/>
      <c r="YQ36" s="167"/>
      <c r="YR36" s="167"/>
      <c r="YS36" s="167"/>
      <c r="YT36" s="167"/>
      <c r="YU36" s="167"/>
      <c r="YV36" s="167"/>
      <c r="YW36" s="167"/>
      <c r="YX36" s="167"/>
      <c r="YY36" s="167"/>
      <c r="YZ36" s="167"/>
      <c r="ZA36" s="167"/>
      <c r="ZB36" s="167"/>
      <c r="ZC36" s="167"/>
      <c r="ZD36" s="167"/>
      <c r="ZE36" s="167"/>
      <c r="ZF36" s="167"/>
      <c r="ZG36" s="167"/>
      <c r="ZH36" s="167"/>
      <c r="ZI36" s="167"/>
      <c r="ZJ36" s="167"/>
      <c r="ZK36" s="167"/>
      <c r="ZL36" s="167"/>
      <c r="ZM36" s="167"/>
      <c r="ZN36" s="167"/>
      <c r="ZO36" s="167"/>
      <c r="ZP36" s="167"/>
      <c r="ZQ36" s="167"/>
      <c r="ZR36" s="167"/>
      <c r="ZS36" s="167"/>
      <c r="ZT36" s="167"/>
      <c r="ZU36" s="167"/>
      <c r="ZV36" s="167"/>
      <c r="ZW36" s="167"/>
      <c r="ZX36" s="167"/>
      <c r="ZY36" s="167"/>
      <c r="ZZ36" s="167"/>
    </row>
    <row r="37" spans="2:702" ht="18" customHeight="1">
      <c r="B37" s="193"/>
      <c r="C37" s="193"/>
      <c r="D37" s="193"/>
      <c r="E37" s="193"/>
      <c r="F37" s="193"/>
      <c r="G37" s="193"/>
      <c r="H37" s="193"/>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c r="DJ37" s="167"/>
      <c r="DK37" s="167"/>
      <c r="DL37" s="167"/>
      <c r="DM37" s="167"/>
      <c r="DN37" s="167"/>
      <c r="DO37" s="167"/>
      <c r="DP37" s="167"/>
      <c r="DQ37" s="167"/>
      <c r="DR37" s="167"/>
      <c r="DS37" s="167"/>
      <c r="DT37" s="167"/>
      <c r="DU37" s="167"/>
      <c r="DV37" s="167"/>
      <c r="DW37" s="167"/>
      <c r="DX37" s="167"/>
      <c r="DY37" s="167"/>
      <c r="DZ37" s="167"/>
      <c r="EA37" s="167"/>
      <c r="EB37" s="167"/>
      <c r="EC37" s="167"/>
      <c r="ED37" s="167"/>
      <c r="EE37" s="167"/>
      <c r="EF37" s="167"/>
      <c r="EG37" s="167"/>
      <c r="EH37" s="167"/>
      <c r="EI37" s="167"/>
      <c r="EJ37" s="167"/>
      <c r="EK37" s="167"/>
      <c r="EL37" s="167"/>
      <c r="EM37" s="167"/>
      <c r="EN37" s="167"/>
      <c r="EO37" s="167"/>
      <c r="EP37" s="167"/>
      <c r="EQ37" s="167"/>
      <c r="ER37" s="167"/>
      <c r="ES37" s="167"/>
      <c r="ET37" s="167"/>
      <c r="EU37" s="167"/>
      <c r="EV37" s="167"/>
      <c r="EW37" s="167"/>
      <c r="EX37" s="167"/>
      <c r="EY37" s="167"/>
      <c r="EZ37" s="167"/>
      <c r="FA37" s="167"/>
      <c r="FB37" s="167"/>
      <c r="FC37" s="167"/>
      <c r="FD37" s="167"/>
      <c r="FE37" s="167"/>
      <c r="FF37" s="167"/>
      <c r="FG37" s="167"/>
      <c r="FH37" s="167"/>
      <c r="FI37" s="167"/>
      <c r="FJ37" s="167"/>
      <c r="FK37" s="167"/>
      <c r="FL37" s="167"/>
      <c r="FM37" s="167"/>
      <c r="FN37" s="167"/>
      <c r="FO37" s="167"/>
      <c r="FP37" s="167"/>
      <c r="FQ37" s="167"/>
      <c r="FR37" s="167"/>
      <c r="FS37" s="167"/>
      <c r="FT37" s="167"/>
      <c r="FU37" s="167"/>
      <c r="FV37" s="167"/>
      <c r="FW37" s="167"/>
      <c r="FX37" s="167"/>
      <c r="FY37" s="167"/>
      <c r="FZ37" s="167"/>
      <c r="GA37" s="167"/>
      <c r="GB37" s="167"/>
      <c r="GC37" s="167"/>
      <c r="GD37" s="167"/>
      <c r="GE37" s="167"/>
      <c r="GF37" s="167"/>
      <c r="GG37" s="167"/>
      <c r="GH37" s="167"/>
      <c r="GI37" s="167"/>
      <c r="GJ37" s="167"/>
      <c r="GK37" s="167"/>
      <c r="GL37" s="167"/>
      <c r="GM37" s="167"/>
      <c r="GN37" s="167"/>
      <c r="GO37" s="167"/>
      <c r="GP37" s="167"/>
      <c r="GQ37" s="167"/>
      <c r="GR37" s="167"/>
      <c r="GS37" s="167"/>
      <c r="GT37" s="167"/>
      <c r="GU37" s="167"/>
      <c r="GV37" s="167"/>
      <c r="GW37" s="167"/>
      <c r="GX37" s="167"/>
      <c r="GY37" s="167"/>
      <c r="GZ37" s="167"/>
      <c r="HA37" s="167"/>
      <c r="HB37" s="167"/>
      <c r="HC37" s="167"/>
      <c r="HD37" s="167"/>
      <c r="HE37" s="167"/>
      <c r="HF37" s="167"/>
      <c r="HG37" s="167"/>
      <c r="HH37" s="167"/>
      <c r="HI37" s="167"/>
      <c r="HJ37" s="167"/>
      <c r="HK37" s="167"/>
      <c r="HL37" s="167"/>
      <c r="HM37" s="167"/>
      <c r="HN37" s="167"/>
      <c r="HO37" s="167"/>
      <c r="HP37" s="167"/>
      <c r="HQ37" s="167"/>
      <c r="HR37" s="167"/>
      <c r="HS37" s="167"/>
      <c r="HT37" s="167"/>
      <c r="HU37" s="167"/>
      <c r="HV37" s="167"/>
      <c r="HW37" s="167"/>
      <c r="HX37" s="167"/>
      <c r="HY37" s="167"/>
      <c r="HZ37" s="167"/>
      <c r="IA37" s="167"/>
      <c r="IB37" s="167"/>
      <c r="IC37" s="167"/>
      <c r="ID37" s="167"/>
      <c r="IE37" s="167"/>
      <c r="IF37" s="167"/>
      <c r="IG37" s="167"/>
      <c r="IH37" s="167"/>
      <c r="II37" s="167"/>
      <c r="IJ37" s="167"/>
      <c r="IK37" s="167"/>
      <c r="IL37" s="167"/>
      <c r="IM37" s="167"/>
      <c r="IN37" s="167"/>
      <c r="IO37" s="167"/>
      <c r="IP37" s="167"/>
      <c r="IQ37" s="167"/>
      <c r="IR37" s="167"/>
      <c r="IS37" s="167"/>
      <c r="IT37" s="167"/>
      <c r="IU37" s="167"/>
      <c r="IV37" s="167"/>
      <c r="IW37" s="167"/>
      <c r="IX37" s="167"/>
      <c r="IY37" s="167"/>
      <c r="IZ37" s="167"/>
      <c r="JA37" s="167"/>
      <c r="JB37" s="167"/>
      <c r="JC37" s="167"/>
      <c r="JD37" s="167"/>
      <c r="JE37" s="167"/>
      <c r="JF37" s="167"/>
      <c r="JG37" s="167"/>
      <c r="JH37" s="167"/>
      <c r="JI37" s="167"/>
      <c r="JJ37" s="167"/>
      <c r="JK37" s="167"/>
      <c r="JL37" s="167"/>
      <c r="JM37" s="167"/>
      <c r="JN37" s="167"/>
      <c r="JO37" s="167"/>
      <c r="JP37" s="167"/>
      <c r="JQ37" s="167"/>
      <c r="JR37" s="167"/>
      <c r="JS37" s="167"/>
      <c r="JT37" s="167"/>
      <c r="JU37" s="167"/>
      <c r="JV37" s="167"/>
      <c r="JW37" s="167"/>
      <c r="JX37" s="167"/>
      <c r="JY37" s="167"/>
      <c r="JZ37" s="167"/>
      <c r="KA37" s="167"/>
      <c r="KB37" s="167"/>
      <c r="KC37" s="167"/>
      <c r="KD37" s="167"/>
      <c r="KE37" s="167"/>
      <c r="KF37" s="167"/>
      <c r="KG37" s="167"/>
      <c r="KH37" s="167"/>
      <c r="KI37" s="167"/>
      <c r="KJ37" s="167"/>
      <c r="KK37" s="167"/>
      <c r="KL37" s="167"/>
      <c r="KM37" s="167"/>
      <c r="KN37" s="167"/>
      <c r="KO37" s="167"/>
      <c r="KP37" s="167"/>
      <c r="KQ37" s="167"/>
      <c r="KR37" s="167"/>
      <c r="KS37" s="167"/>
      <c r="KT37" s="167"/>
      <c r="KU37" s="167"/>
      <c r="KV37" s="167"/>
      <c r="KW37" s="167"/>
      <c r="KX37" s="167"/>
      <c r="KY37" s="167"/>
      <c r="KZ37" s="167"/>
      <c r="LA37" s="167"/>
      <c r="LB37" s="167"/>
      <c r="LC37" s="167"/>
      <c r="LD37" s="167"/>
      <c r="LE37" s="167"/>
      <c r="LF37" s="167"/>
      <c r="LG37" s="167"/>
      <c r="LH37" s="167"/>
      <c r="LI37" s="167"/>
      <c r="LJ37" s="167"/>
      <c r="LK37" s="167"/>
      <c r="LL37" s="167"/>
      <c r="LM37" s="167"/>
      <c r="LN37" s="167"/>
      <c r="LO37" s="167"/>
      <c r="LP37" s="167"/>
      <c r="LQ37" s="167"/>
      <c r="LR37" s="167"/>
      <c r="LS37" s="167"/>
      <c r="LT37" s="167"/>
      <c r="LU37" s="167"/>
      <c r="LV37" s="167"/>
      <c r="LW37" s="167"/>
      <c r="LX37" s="167"/>
      <c r="LY37" s="167"/>
      <c r="LZ37" s="167"/>
      <c r="MA37" s="167"/>
      <c r="MB37" s="167"/>
      <c r="MC37" s="167"/>
      <c r="MD37" s="167"/>
      <c r="ME37" s="167"/>
      <c r="MF37" s="167"/>
      <c r="MG37" s="167"/>
      <c r="MH37" s="167"/>
      <c r="MI37" s="167"/>
      <c r="MJ37" s="167"/>
      <c r="MK37" s="167"/>
      <c r="ML37" s="167"/>
      <c r="MM37" s="167"/>
      <c r="MN37" s="167"/>
      <c r="MO37" s="167"/>
      <c r="MP37" s="167"/>
      <c r="MQ37" s="167"/>
      <c r="MR37" s="167"/>
      <c r="MS37" s="167"/>
      <c r="MT37" s="167"/>
      <c r="MU37" s="167"/>
      <c r="MV37" s="167"/>
      <c r="MW37" s="167"/>
      <c r="MX37" s="167"/>
      <c r="MY37" s="167"/>
      <c r="MZ37" s="167"/>
      <c r="NA37" s="167"/>
      <c r="NB37" s="167"/>
      <c r="NC37" s="167"/>
      <c r="ND37" s="167"/>
      <c r="NE37" s="167"/>
      <c r="NF37" s="167"/>
      <c r="NG37" s="167"/>
      <c r="NH37" s="167"/>
      <c r="NI37" s="167"/>
      <c r="NJ37" s="167"/>
      <c r="NK37" s="167"/>
      <c r="NL37" s="167"/>
      <c r="NM37" s="167"/>
      <c r="NN37" s="167"/>
      <c r="NO37" s="167"/>
      <c r="NP37" s="167"/>
      <c r="NQ37" s="167"/>
      <c r="NR37" s="167"/>
      <c r="NS37" s="167"/>
      <c r="NT37" s="167"/>
      <c r="NU37" s="167"/>
      <c r="NV37" s="167"/>
      <c r="NW37" s="167"/>
      <c r="NX37" s="167"/>
      <c r="NY37" s="167"/>
      <c r="NZ37" s="167"/>
      <c r="OA37" s="167"/>
      <c r="OB37" s="167"/>
      <c r="OC37" s="167"/>
      <c r="OD37" s="167"/>
      <c r="OE37" s="167"/>
      <c r="OF37" s="167"/>
      <c r="OG37" s="167"/>
      <c r="OH37" s="167"/>
      <c r="OI37" s="167"/>
      <c r="OJ37" s="167"/>
      <c r="OK37" s="167"/>
      <c r="OL37" s="167"/>
      <c r="OM37" s="167"/>
      <c r="ON37" s="167"/>
      <c r="OO37" s="167"/>
      <c r="OP37" s="167"/>
      <c r="OQ37" s="167"/>
      <c r="OR37" s="167"/>
      <c r="OS37" s="167"/>
      <c r="OT37" s="167"/>
      <c r="OU37" s="167"/>
      <c r="OV37" s="167"/>
      <c r="OW37" s="167"/>
      <c r="OX37" s="167"/>
      <c r="OY37" s="167"/>
      <c r="OZ37" s="167"/>
      <c r="PA37" s="167"/>
      <c r="PB37" s="167"/>
      <c r="PC37" s="167"/>
      <c r="PD37" s="167"/>
      <c r="PE37" s="167"/>
      <c r="PF37" s="167"/>
      <c r="PG37" s="167"/>
      <c r="PH37" s="167"/>
      <c r="PI37" s="167"/>
      <c r="PJ37" s="167"/>
      <c r="PK37" s="167"/>
      <c r="PL37" s="167"/>
      <c r="PM37" s="167"/>
      <c r="PN37" s="167"/>
      <c r="PO37" s="167"/>
      <c r="PP37" s="167"/>
      <c r="PQ37" s="167"/>
      <c r="PR37" s="167"/>
      <c r="PS37" s="167"/>
      <c r="PT37" s="167"/>
      <c r="PU37" s="167"/>
      <c r="PV37" s="167"/>
      <c r="PW37" s="167"/>
      <c r="PX37" s="167"/>
      <c r="PY37" s="167"/>
      <c r="PZ37" s="167"/>
      <c r="QA37" s="167"/>
      <c r="QB37" s="167"/>
      <c r="QC37" s="167"/>
      <c r="QD37" s="167"/>
      <c r="QE37" s="167"/>
      <c r="QF37" s="167"/>
      <c r="QG37" s="167"/>
      <c r="QH37" s="167"/>
      <c r="QI37" s="167"/>
      <c r="QJ37" s="167"/>
      <c r="QK37" s="167"/>
      <c r="QL37" s="167"/>
      <c r="QM37" s="167"/>
      <c r="QN37" s="167"/>
      <c r="QO37" s="167"/>
      <c r="QP37" s="167"/>
      <c r="QQ37" s="167"/>
      <c r="QR37" s="167"/>
      <c r="QS37" s="167"/>
      <c r="QT37" s="167"/>
      <c r="QU37" s="167"/>
      <c r="QV37" s="167"/>
      <c r="QW37" s="167"/>
      <c r="QX37" s="167"/>
      <c r="QY37" s="167"/>
      <c r="QZ37" s="167"/>
      <c r="RA37" s="167"/>
      <c r="RB37" s="167"/>
      <c r="RC37" s="167"/>
      <c r="RD37" s="167"/>
      <c r="RE37" s="167"/>
      <c r="RF37" s="167"/>
      <c r="RG37" s="167"/>
      <c r="RH37" s="167"/>
      <c r="RI37" s="167"/>
      <c r="RJ37" s="167"/>
      <c r="RK37" s="167"/>
      <c r="RL37" s="167"/>
      <c r="RM37" s="167"/>
      <c r="RN37" s="167"/>
      <c r="RO37" s="167"/>
      <c r="RP37" s="167"/>
      <c r="RQ37" s="167"/>
      <c r="RR37" s="167"/>
      <c r="RS37" s="167"/>
      <c r="RT37" s="167"/>
      <c r="RU37" s="167"/>
      <c r="RV37" s="167"/>
      <c r="RW37" s="167"/>
      <c r="RX37" s="167"/>
      <c r="RY37" s="167"/>
      <c r="RZ37" s="167"/>
      <c r="SA37" s="167"/>
      <c r="SB37" s="167"/>
      <c r="SC37" s="167"/>
      <c r="SD37" s="167"/>
      <c r="SE37" s="167"/>
      <c r="SF37" s="167"/>
      <c r="SG37" s="167"/>
      <c r="SH37" s="167"/>
      <c r="SI37" s="167"/>
      <c r="SJ37" s="167"/>
      <c r="SK37" s="167"/>
      <c r="SL37" s="167"/>
      <c r="SM37" s="167"/>
      <c r="SN37" s="167"/>
      <c r="SO37" s="167"/>
      <c r="SP37" s="167"/>
      <c r="SQ37" s="167"/>
      <c r="SR37" s="167"/>
      <c r="SS37" s="167"/>
      <c r="ST37" s="167"/>
      <c r="SU37" s="167"/>
      <c r="SV37" s="167"/>
      <c r="SW37" s="167"/>
      <c r="SX37" s="167"/>
      <c r="SY37" s="167"/>
      <c r="SZ37" s="167"/>
      <c r="TA37" s="167"/>
      <c r="TB37" s="167"/>
      <c r="TC37" s="167"/>
      <c r="TD37" s="167"/>
      <c r="TE37" s="167"/>
      <c r="TF37" s="167"/>
      <c r="TG37" s="167"/>
      <c r="TH37" s="167"/>
      <c r="TI37" s="167"/>
      <c r="TJ37" s="167"/>
      <c r="TK37" s="167"/>
      <c r="TL37" s="167"/>
      <c r="TM37" s="167"/>
      <c r="TN37" s="167"/>
      <c r="TO37" s="167"/>
      <c r="TP37" s="167"/>
      <c r="TQ37" s="167"/>
      <c r="TR37" s="167"/>
      <c r="TS37" s="167"/>
      <c r="TT37" s="167"/>
      <c r="TU37" s="167"/>
      <c r="TV37" s="167"/>
      <c r="TW37" s="167"/>
      <c r="TX37" s="167"/>
      <c r="TY37" s="167"/>
      <c r="TZ37" s="167"/>
      <c r="UA37" s="167"/>
      <c r="UB37" s="167"/>
      <c r="UC37" s="167"/>
      <c r="UD37" s="167"/>
      <c r="UE37" s="167"/>
      <c r="UF37" s="167"/>
      <c r="UG37" s="167"/>
      <c r="UH37" s="167"/>
      <c r="UI37" s="167"/>
      <c r="UJ37" s="167"/>
      <c r="UK37" s="167"/>
      <c r="UL37" s="167"/>
      <c r="UM37" s="167"/>
      <c r="UN37" s="167"/>
      <c r="UO37" s="167"/>
      <c r="UP37" s="167"/>
      <c r="UQ37" s="167"/>
      <c r="UR37" s="167"/>
      <c r="US37" s="167"/>
      <c r="UT37" s="167"/>
      <c r="UU37" s="167"/>
      <c r="UV37" s="167"/>
      <c r="UW37" s="167"/>
      <c r="UX37" s="167"/>
      <c r="UY37" s="167"/>
      <c r="UZ37" s="167"/>
      <c r="VA37" s="167"/>
      <c r="VB37" s="167"/>
      <c r="VC37" s="167"/>
      <c r="VD37" s="167"/>
      <c r="VE37" s="167"/>
      <c r="VF37" s="167"/>
      <c r="VG37" s="167"/>
      <c r="VH37" s="167"/>
      <c r="VI37" s="167"/>
      <c r="VJ37" s="167"/>
      <c r="VK37" s="167"/>
      <c r="VL37" s="167"/>
      <c r="VM37" s="167"/>
      <c r="VN37" s="167"/>
      <c r="VO37" s="167"/>
      <c r="VP37" s="167"/>
      <c r="VQ37" s="167"/>
      <c r="VR37" s="167"/>
      <c r="VS37" s="167"/>
      <c r="VT37" s="167"/>
      <c r="VU37" s="167"/>
      <c r="VV37" s="167"/>
      <c r="VW37" s="167"/>
      <c r="VX37" s="167"/>
      <c r="VY37" s="167"/>
      <c r="VZ37" s="167"/>
      <c r="WA37" s="167"/>
      <c r="WB37" s="167"/>
      <c r="WC37" s="167"/>
      <c r="WD37" s="167"/>
      <c r="WE37" s="167"/>
      <c r="WF37" s="167"/>
      <c r="WG37" s="167"/>
      <c r="WH37" s="167"/>
      <c r="WI37" s="167"/>
      <c r="WJ37" s="167"/>
      <c r="WK37" s="167"/>
      <c r="WL37" s="167"/>
      <c r="WM37" s="167"/>
      <c r="WN37" s="167"/>
      <c r="WO37" s="167"/>
      <c r="WP37" s="167"/>
      <c r="WQ37" s="167"/>
      <c r="WR37" s="167"/>
      <c r="WS37" s="167"/>
      <c r="WT37" s="167"/>
      <c r="WU37" s="167"/>
      <c r="WV37" s="167"/>
      <c r="WW37" s="167"/>
      <c r="WX37" s="167"/>
      <c r="WY37" s="167"/>
      <c r="WZ37" s="167"/>
      <c r="XA37" s="167"/>
      <c r="XB37" s="167"/>
      <c r="XC37" s="167"/>
      <c r="XD37" s="167"/>
      <c r="XE37" s="167"/>
      <c r="XF37" s="167"/>
      <c r="XG37" s="167"/>
      <c r="XH37" s="167"/>
      <c r="XI37" s="167"/>
      <c r="XJ37" s="167"/>
      <c r="XK37" s="167"/>
      <c r="XL37" s="167"/>
      <c r="XM37" s="167"/>
      <c r="XN37" s="167"/>
      <c r="XO37" s="167"/>
      <c r="XP37" s="167"/>
      <c r="XQ37" s="167"/>
      <c r="XR37" s="167"/>
      <c r="XS37" s="167"/>
      <c r="XT37" s="167"/>
      <c r="XU37" s="167"/>
      <c r="XV37" s="167"/>
      <c r="XW37" s="167"/>
      <c r="XX37" s="167"/>
      <c r="XY37" s="167"/>
      <c r="XZ37" s="167"/>
      <c r="YA37" s="167"/>
      <c r="YB37" s="167"/>
      <c r="YC37" s="167"/>
      <c r="YD37" s="167"/>
      <c r="YE37" s="167"/>
      <c r="YF37" s="167"/>
      <c r="YG37" s="167"/>
      <c r="YH37" s="167"/>
      <c r="YI37" s="167"/>
      <c r="YJ37" s="167"/>
      <c r="YK37" s="167"/>
      <c r="YL37" s="167"/>
      <c r="YM37" s="167"/>
      <c r="YN37" s="167"/>
      <c r="YO37" s="167"/>
      <c r="YP37" s="167"/>
      <c r="YQ37" s="167"/>
      <c r="YR37" s="167"/>
      <c r="YS37" s="167"/>
      <c r="YT37" s="167"/>
      <c r="YU37" s="167"/>
      <c r="YV37" s="167"/>
      <c r="YW37" s="167"/>
      <c r="YX37" s="167"/>
      <c r="YY37" s="167"/>
      <c r="YZ37" s="167"/>
      <c r="ZA37" s="167"/>
      <c r="ZB37" s="167"/>
      <c r="ZC37" s="167"/>
      <c r="ZD37" s="167"/>
      <c r="ZE37" s="167"/>
      <c r="ZF37" s="167"/>
      <c r="ZG37" s="167"/>
      <c r="ZH37" s="167"/>
      <c r="ZI37" s="167"/>
      <c r="ZJ37" s="167"/>
      <c r="ZK37" s="167"/>
      <c r="ZL37" s="167"/>
      <c r="ZM37" s="167"/>
      <c r="ZN37" s="167"/>
      <c r="ZO37" s="167"/>
      <c r="ZP37" s="167"/>
      <c r="ZQ37" s="167"/>
      <c r="ZR37" s="167"/>
      <c r="ZS37" s="167"/>
      <c r="ZT37" s="167"/>
      <c r="ZU37" s="167"/>
      <c r="ZV37" s="167"/>
      <c r="ZW37" s="167"/>
      <c r="ZX37" s="167"/>
      <c r="ZY37" s="167"/>
      <c r="ZZ37" s="167"/>
    </row>
    <row r="38" spans="2:702" ht="18" customHeight="1">
      <c r="B38" s="193"/>
      <c r="C38" s="193"/>
      <c r="D38" s="193"/>
      <c r="E38" s="193"/>
      <c r="F38" s="193"/>
      <c r="G38" s="193"/>
      <c r="H38" s="193"/>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c r="DJ38" s="167"/>
      <c r="DK38" s="167"/>
      <c r="DL38" s="167"/>
      <c r="DM38" s="167"/>
      <c r="DN38" s="167"/>
      <c r="DO38" s="167"/>
      <c r="DP38" s="167"/>
      <c r="DQ38" s="167"/>
      <c r="DR38" s="167"/>
      <c r="DS38" s="167"/>
      <c r="DT38" s="167"/>
      <c r="DU38" s="167"/>
      <c r="DV38" s="167"/>
      <c r="DW38" s="167"/>
      <c r="DX38" s="167"/>
      <c r="DY38" s="167"/>
      <c r="DZ38" s="167"/>
      <c r="EA38" s="167"/>
      <c r="EB38" s="167"/>
      <c r="EC38" s="167"/>
      <c r="ED38" s="167"/>
      <c r="EE38" s="167"/>
      <c r="EF38" s="167"/>
      <c r="EG38" s="167"/>
      <c r="EH38" s="167"/>
      <c r="EI38" s="167"/>
      <c r="EJ38" s="167"/>
      <c r="EK38" s="167"/>
      <c r="EL38" s="167"/>
      <c r="EM38" s="167"/>
      <c r="EN38" s="167"/>
      <c r="EO38" s="167"/>
      <c r="EP38" s="167"/>
      <c r="EQ38" s="167"/>
      <c r="ER38" s="167"/>
      <c r="ES38" s="167"/>
      <c r="ET38" s="167"/>
      <c r="EU38" s="167"/>
      <c r="EV38" s="167"/>
      <c r="EW38" s="167"/>
      <c r="EX38" s="167"/>
      <c r="EY38" s="167"/>
      <c r="EZ38" s="167"/>
      <c r="FA38" s="167"/>
      <c r="FB38" s="167"/>
      <c r="FC38" s="167"/>
      <c r="FD38" s="167"/>
      <c r="FE38" s="167"/>
      <c r="FF38" s="167"/>
      <c r="FG38" s="167"/>
      <c r="FH38" s="167"/>
      <c r="FI38" s="167"/>
      <c r="FJ38" s="167"/>
      <c r="FK38" s="167"/>
      <c r="FL38" s="167"/>
      <c r="FM38" s="167"/>
      <c r="FN38" s="167"/>
      <c r="FO38" s="167"/>
      <c r="FP38" s="167"/>
      <c r="FQ38" s="167"/>
      <c r="FR38" s="167"/>
      <c r="FS38" s="167"/>
      <c r="FT38" s="167"/>
      <c r="FU38" s="167"/>
      <c r="FV38" s="167"/>
      <c r="FW38" s="167"/>
      <c r="FX38" s="167"/>
      <c r="FY38" s="167"/>
      <c r="FZ38" s="167"/>
      <c r="GA38" s="167"/>
      <c r="GB38" s="167"/>
      <c r="GC38" s="167"/>
      <c r="GD38" s="167"/>
      <c r="GE38" s="167"/>
      <c r="GF38" s="167"/>
      <c r="GG38" s="167"/>
      <c r="GH38" s="167"/>
      <c r="GI38" s="167"/>
      <c r="GJ38" s="167"/>
      <c r="GK38" s="167"/>
      <c r="GL38" s="167"/>
      <c r="GM38" s="167"/>
      <c r="GN38" s="167"/>
      <c r="GO38" s="167"/>
      <c r="GP38" s="167"/>
      <c r="GQ38" s="167"/>
      <c r="GR38" s="167"/>
      <c r="GS38" s="167"/>
      <c r="GT38" s="167"/>
      <c r="GU38" s="167"/>
      <c r="GV38" s="167"/>
      <c r="GW38" s="167"/>
      <c r="GX38" s="167"/>
      <c r="GY38" s="167"/>
      <c r="GZ38" s="167"/>
      <c r="HA38" s="167"/>
      <c r="HB38" s="167"/>
      <c r="HC38" s="167"/>
      <c r="HD38" s="167"/>
      <c r="HE38" s="167"/>
      <c r="HF38" s="167"/>
      <c r="HG38" s="167"/>
      <c r="HH38" s="167"/>
      <c r="HI38" s="167"/>
      <c r="HJ38" s="167"/>
      <c r="HK38" s="167"/>
      <c r="HL38" s="167"/>
      <c r="HM38" s="167"/>
      <c r="HN38" s="167"/>
      <c r="HO38" s="167"/>
      <c r="HP38" s="167"/>
      <c r="HQ38" s="167"/>
      <c r="HR38" s="167"/>
      <c r="HS38" s="167"/>
      <c r="HT38" s="167"/>
      <c r="HU38" s="167"/>
      <c r="HV38" s="167"/>
      <c r="HW38" s="167"/>
      <c r="HX38" s="167"/>
      <c r="HY38" s="167"/>
      <c r="HZ38" s="167"/>
      <c r="IA38" s="167"/>
      <c r="IB38" s="167"/>
      <c r="IC38" s="167"/>
      <c r="ID38" s="167"/>
      <c r="IE38" s="167"/>
      <c r="IF38" s="167"/>
      <c r="IG38" s="167"/>
      <c r="IH38" s="167"/>
      <c r="II38" s="167"/>
      <c r="IJ38" s="167"/>
      <c r="IK38" s="167"/>
      <c r="IL38" s="167"/>
      <c r="IM38" s="167"/>
      <c r="IN38" s="167"/>
      <c r="IO38" s="167"/>
      <c r="IP38" s="167"/>
      <c r="IQ38" s="167"/>
      <c r="IR38" s="167"/>
      <c r="IS38" s="167"/>
      <c r="IT38" s="167"/>
      <c r="IU38" s="167"/>
      <c r="IV38" s="167"/>
      <c r="IW38" s="167"/>
      <c r="IX38" s="167"/>
      <c r="IY38" s="167"/>
      <c r="IZ38" s="167"/>
      <c r="JA38" s="167"/>
      <c r="JB38" s="167"/>
      <c r="JC38" s="167"/>
      <c r="JD38" s="167"/>
      <c r="JE38" s="167"/>
      <c r="JF38" s="167"/>
      <c r="JG38" s="167"/>
      <c r="JH38" s="167"/>
      <c r="JI38" s="167"/>
      <c r="JJ38" s="167"/>
      <c r="JK38" s="167"/>
      <c r="JL38" s="167"/>
      <c r="JM38" s="167"/>
      <c r="JN38" s="167"/>
      <c r="JO38" s="167"/>
      <c r="JP38" s="167"/>
      <c r="JQ38" s="167"/>
      <c r="JR38" s="167"/>
      <c r="JS38" s="167"/>
      <c r="JT38" s="167"/>
      <c r="JU38" s="167"/>
      <c r="JV38" s="167"/>
      <c r="JW38" s="167"/>
      <c r="JX38" s="167"/>
      <c r="JY38" s="167"/>
      <c r="JZ38" s="167"/>
      <c r="KA38" s="167"/>
      <c r="KB38" s="167"/>
      <c r="KC38" s="167"/>
      <c r="KD38" s="167"/>
      <c r="KE38" s="167"/>
      <c r="KF38" s="167"/>
      <c r="KG38" s="167"/>
      <c r="KH38" s="167"/>
      <c r="KI38" s="167"/>
      <c r="KJ38" s="167"/>
      <c r="KK38" s="167"/>
      <c r="KL38" s="167"/>
      <c r="KM38" s="167"/>
      <c r="KN38" s="167"/>
      <c r="KO38" s="167"/>
      <c r="KP38" s="167"/>
      <c r="KQ38" s="167"/>
      <c r="KR38" s="167"/>
      <c r="KS38" s="167"/>
      <c r="KT38" s="167"/>
      <c r="KU38" s="167"/>
      <c r="KV38" s="167"/>
      <c r="KW38" s="167"/>
      <c r="KX38" s="167"/>
      <c r="KY38" s="167"/>
      <c r="KZ38" s="167"/>
      <c r="LA38" s="167"/>
      <c r="LB38" s="167"/>
      <c r="LC38" s="167"/>
      <c r="LD38" s="167"/>
      <c r="LE38" s="167"/>
      <c r="LF38" s="167"/>
      <c r="LG38" s="167"/>
      <c r="LH38" s="167"/>
      <c r="LI38" s="167"/>
      <c r="LJ38" s="167"/>
      <c r="LK38" s="167"/>
      <c r="LL38" s="167"/>
      <c r="LM38" s="167"/>
      <c r="LN38" s="167"/>
      <c r="LO38" s="167"/>
      <c r="LP38" s="167"/>
      <c r="LQ38" s="167"/>
      <c r="LR38" s="167"/>
      <c r="LS38" s="167"/>
      <c r="LT38" s="167"/>
      <c r="LU38" s="167"/>
      <c r="LV38" s="167"/>
      <c r="LW38" s="167"/>
      <c r="LX38" s="167"/>
      <c r="LY38" s="167"/>
      <c r="LZ38" s="167"/>
      <c r="MA38" s="167"/>
      <c r="MB38" s="167"/>
      <c r="MC38" s="167"/>
      <c r="MD38" s="167"/>
      <c r="ME38" s="167"/>
      <c r="MF38" s="167"/>
      <c r="MG38" s="167"/>
      <c r="MH38" s="167"/>
      <c r="MI38" s="167"/>
      <c r="MJ38" s="167"/>
      <c r="MK38" s="167"/>
      <c r="ML38" s="167"/>
      <c r="MM38" s="167"/>
      <c r="MN38" s="167"/>
      <c r="MO38" s="167"/>
      <c r="MP38" s="167"/>
      <c r="MQ38" s="167"/>
      <c r="MR38" s="167"/>
      <c r="MS38" s="167"/>
      <c r="MT38" s="167"/>
      <c r="MU38" s="167"/>
      <c r="MV38" s="167"/>
      <c r="MW38" s="167"/>
      <c r="MX38" s="167"/>
      <c r="MY38" s="167"/>
      <c r="MZ38" s="167"/>
      <c r="NA38" s="167"/>
      <c r="NB38" s="167"/>
      <c r="NC38" s="167"/>
      <c r="ND38" s="167"/>
      <c r="NE38" s="167"/>
      <c r="NF38" s="167"/>
      <c r="NG38" s="167"/>
      <c r="NH38" s="167"/>
      <c r="NI38" s="167"/>
      <c r="NJ38" s="167"/>
      <c r="NK38" s="167"/>
      <c r="NL38" s="167"/>
      <c r="NM38" s="167"/>
      <c r="NN38" s="167"/>
      <c r="NO38" s="167"/>
      <c r="NP38" s="167"/>
      <c r="NQ38" s="167"/>
      <c r="NR38" s="167"/>
      <c r="NS38" s="167"/>
      <c r="NT38" s="167"/>
      <c r="NU38" s="167"/>
      <c r="NV38" s="167"/>
      <c r="NW38" s="167"/>
      <c r="NX38" s="167"/>
      <c r="NY38" s="167"/>
      <c r="NZ38" s="167"/>
      <c r="OA38" s="167"/>
      <c r="OB38" s="167"/>
      <c r="OC38" s="167"/>
      <c r="OD38" s="167"/>
      <c r="OE38" s="167"/>
      <c r="OF38" s="167"/>
      <c r="OG38" s="167"/>
      <c r="OH38" s="167"/>
      <c r="OI38" s="167"/>
      <c r="OJ38" s="167"/>
      <c r="OK38" s="167"/>
      <c r="OL38" s="167"/>
      <c r="OM38" s="167"/>
      <c r="ON38" s="167"/>
      <c r="OO38" s="167"/>
      <c r="OP38" s="167"/>
      <c r="OQ38" s="167"/>
      <c r="OR38" s="167"/>
      <c r="OS38" s="167"/>
      <c r="OT38" s="167"/>
      <c r="OU38" s="167"/>
      <c r="OV38" s="167"/>
      <c r="OW38" s="167"/>
      <c r="OX38" s="167"/>
      <c r="OY38" s="167"/>
      <c r="OZ38" s="167"/>
      <c r="PA38" s="167"/>
      <c r="PB38" s="167"/>
      <c r="PC38" s="167"/>
      <c r="PD38" s="167"/>
      <c r="PE38" s="167"/>
      <c r="PF38" s="167"/>
      <c r="PG38" s="167"/>
      <c r="PH38" s="167"/>
      <c r="PI38" s="167"/>
      <c r="PJ38" s="167"/>
      <c r="PK38" s="167"/>
      <c r="PL38" s="167"/>
      <c r="PM38" s="167"/>
      <c r="PN38" s="167"/>
      <c r="PO38" s="167"/>
      <c r="PP38" s="167"/>
      <c r="PQ38" s="167"/>
      <c r="PR38" s="167"/>
      <c r="PS38" s="167"/>
      <c r="PT38" s="167"/>
      <c r="PU38" s="167"/>
      <c r="PV38" s="167"/>
      <c r="PW38" s="167"/>
      <c r="PX38" s="167"/>
      <c r="PY38" s="167"/>
      <c r="PZ38" s="167"/>
      <c r="QA38" s="167"/>
      <c r="QB38" s="167"/>
      <c r="QC38" s="167"/>
      <c r="QD38" s="167"/>
      <c r="QE38" s="167"/>
      <c r="QF38" s="167"/>
      <c r="QG38" s="167"/>
      <c r="QH38" s="167"/>
      <c r="QI38" s="167"/>
      <c r="QJ38" s="167"/>
      <c r="QK38" s="167"/>
      <c r="QL38" s="167"/>
      <c r="QM38" s="167"/>
      <c r="QN38" s="167"/>
      <c r="QO38" s="167"/>
      <c r="QP38" s="167"/>
      <c r="QQ38" s="167"/>
      <c r="QR38" s="167"/>
      <c r="QS38" s="167"/>
      <c r="QT38" s="167"/>
      <c r="QU38" s="167"/>
      <c r="QV38" s="167"/>
      <c r="QW38" s="167"/>
      <c r="QX38" s="167"/>
      <c r="QY38" s="167"/>
      <c r="QZ38" s="167"/>
      <c r="RA38" s="167"/>
      <c r="RB38" s="167"/>
      <c r="RC38" s="167"/>
      <c r="RD38" s="167"/>
      <c r="RE38" s="167"/>
      <c r="RF38" s="167"/>
      <c r="RG38" s="167"/>
      <c r="RH38" s="167"/>
      <c r="RI38" s="167"/>
      <c r="RJ38" s="167"/>
      <c r="RK38" s="167"/>
      <c r="RL38" s="167"/>
      <c r="RM38" s="167"/>
      <c r="RN38" s="167"/>
      <c r="RO38" s="167"/>
      <c r="RP38" s="167"/>
      <c r="RQ38" s="167"/>
      <c r="RR38" s="167"/>
      <c r="RS38" s="167"/>
      <c r="RT38" s="167"/>
      <c r="RU38" s="167"/>
      <c r="RV38" s="167"/>
      <c r="RW38" s="167"/>
      <c r="RX38" s="167"/>
      <c r="RY38" s="167"/>
      <c r="RZ38" s="167"/>
      <c r="SA38" s="167"/>
      <c r="SB38" s="167"/>
      <c r="SC38" s="167"/>
      <c r="SD38" s="167"/>
      <c r="SE38" s="167"/>
      <c r="SF38" s="167"/>
      <c r="SG38" s="167"/>
      <c r="SH38" s="167"/>
      <c r="SI38" s="167"/>
      <c r="SJ38" s="167"/>
      <c r="SK38" s="167"/>
      <c r="SL38" s="167"/>
      <c r="SM38" s="167"/>
      <c r="SN38" s="167"/>
      <c r="SO38" s="167"/>
      <c r="SP38" s="167"/>
      <c r="SQ38" s="167"/>
      <c r="SR38" s="167"/>
      <c r="SS38" s="167"/>
      <c r="ST38" s="167"/>
      <c r="SU38" s="167"/>
      <c r="SV38" s="167"/>
      <c r="SW38" s="167"/>
      <c r="SX38" s="167"/>
      <c r="SY38" s="167"/>
      <c r="SZ38" s="167"/>
      <c r="TA38" s="167"/>
      <c r="TB38" s="167"/>
      <c r="TC38" s="167"/>
      <c r="TD38" s="167"/>
      <c r="TE38" s="167"/>
      <c r="TF38" s="167"/>
      <c r="TG38" s="167"/>
      <c r="TH38" s="167"/>
      <c r="TI38" s="167"/>
      <c r="TJ38" s="167"/>
      <c r="TK38" s="167"/>
      <c r="TL38" s="167"/>
      <c r="TM38" s="167"/>
      <c r="TN38" s="167"/>
      <c r="TO38" s="167"/>
      <c r="TP38" s="167"/>
      <c r="TQ38" s="167"/>
      <c r="TR38" s="167"/>
      <c r="TS38" s="167"/>
      <c r="TT38" s="167"/>
      <c r="TU38" s="167"/>
      <c r="TV38" s="167"/>
      <c r="TW38" s="167"/>
      <c r="TX38" s="167"/>
      <c r="TY38" s="167"/>
      <c r="TZ38" s="167"/>
      <c r="UA38" s="167"/>
      <c r="UB38" s="167"/>
      <c r="UC38" s="167"/>
      <c r="UD38" s="167"/>
      <c r="UE38" s="167"/>
      <c r="UF38" s="167"/>
      <c r="UG38" s="167"/>
      <c r="UH38" s="167"/>
      <c r="UI38" s="167"/>
      <c r="UJ38" s="167"/>
      <c r="UK38" s="167"/>
      <c r="UL38" s="167"/>
      <c r="UM38" s="167"/>
      <c r="UN38" s="167"/>
      <c r="UO38" s="167"/>
      <c r="UP38" s="167"/>
      <c r="UQ38" s="167"/>
      <c r="UR38" s="167"/>
      <c r="US38" s="167"/>
      <c r="UT38" s="167"/>
      <c r="UU38" s="167"/>
      <c r="UV38" s="167"/>
      <c r="UW38" s="167"/>
      <c r="UX38" s="167"/>
      <c r="UY38" s="167"/>
      <c r="UZ38" s="167"/>
      <c r="VA38" s="167"/>
      <c r="VB38" s="167"/>
      <c r="VC38" s="167"/>
      <c r="VD38" s="167"/>
      <c r="VE38" s="167"/>
      <c r="VF38" s="167"/>
      <c r="VG38" s="167"/>
      <c r="VH38" s="167"/>
      <c r="VI38" s="167"/>
      <c r="VJ38" s="167"/>
      <c r="VK38" s="167"/>
      <c r="VL38" s="167"/>
      <c r="VM38" s="167"/>
      <c r="VN38" s="167"/>
      <c r="VO38" s="167"/>
      <c r="VP38" s="167"/>
      <c r="VQ38" s="167"/>
      <c r="VR38" s="167"/>
      <c r="VS38" s="167"/>
      <c r="VT38" s="167"/>
      <c r="VU38" s="167"/>
      <c r="VV38" s="167"/>
      <c r="VW38" s="167"/>
      <c r="VX38" s="167"/>
      <c r="VY38" s="167"/>
      <c r="VZ38" s="167"/>
      <c r="WA38" s="167"/>
      <c r="WB38" s="167"/>
      <c r="WC38" s="167"/>
      <c r="WD38" s="167"/>
      <c r="WE38" s="167"/>
      <c r="WF38" s="167"/>
      <c r="WG38" s="167"/>
      <c r="WH38" s="167"/>
      <c r="WI38" s="167"/>
      <c r="WJ38" s="167"/>
      <c r="WK38" s="167"/>
      <c r="WL38" s="167"/>
      <c r="WM38" s="167"/>
      <c r="WN38" s="167"/>
      <c r="WO38" s="167"/>
      <c r="WP38" s="167"/>
      <c r="WQ38" s="167"/>
      <c r="WR38" s="167"/>
      <c r="WS38" s="167"/>
      <c r="WT38" s="167"/>
      <c r="WU38" s="167"/>
      <c r="WV38" s="167"/>
      <c r="WW38" s="167"/>
      <c r="WX38" s="167"/>
      <c r="WY38" s="167"/>
      <c r="WZ38" s="167"/>
      <c r="XA38" s="167"/>
      <c r="XB38" s="167"/>
      <c r="XC38" s="167"/>
      <c r="XD38" s="167"/>
      <c r="XE38" s="167"/>
      <c r="XF38" s="167"/>
      <c r="XG38" s="167"/>
      <c r="XH38" s="167"/>
      <c r="XI38" s="167"/>
      <c r="XJ38" s="167"/>
      <c r="XK38" s="167"/>
      <c r="XL38" s="167"/>
      <c r="XM38" s="167"/>
      <c r="XN38" s="167"/>
      <c r="XO38" s="167"/>
      <c r="XP38" s="167"/>
      <c r="XQ38" s="167"/>
      <c r="XR38" s="167"/>
      <c r="XS38" s="167"/>
      <c r="XT38" s="167"/>
      <c r="XU38" s="167"/>
      <c r="XV38" s="167"/>
      <c r="XW38" s="167"/>
      <c r="XX38" s="167"/>
      <c r="XY38" s="167"/>
      <c r="XZ38" s="167"/>
      <c r="YA38" s="167"/>
      <c r="YB38" s="167"/>
      <c r="YC38" s="167"/>
      <c r="YD38" s="167"/>
      <c r="YE38" s="167"/>
      <c r="YF38" s="167"/>
      <c r="YG38" s="167"/>
      <c r="YH38" s="167"/>
      <c r="YI38" s="167"/>
      <c r="YJ38" s="167"/>
      <c r="YK38" s="167"/>
      <c r="YL38" s="167"/>
      <c r="YM38" s="167"/>
      <c r="YN38" s="167"/>
      <c r="YO38" s="167"/>
      <c r="YP38" s="167"/>
      <c r="YQ38" s="167"/>
      <c r="YR38" s="167"/>
      <c r="YS38" s="167"/>
      <c r="YT38" s="167"/>
      <c r="YU38" s="167"/>
      <c r="YV38" s="167"/>
      <c r="YW38" s="167"/>
      <c r="YX38" s="167"/>
      <c r="YY38" s="167"/>
      <c r="YZ38" s="167"/>
      <c r="ZA38" s="167"/>
      <c r="ZB38" s="167"/>
      <c r="ZC38" s="167"/>
      <c r="ZD38" s="167"/>
      <c r="ZE38" s="167"/>
      <c r="ZF38" s="167"/>
      <c r="ZG38" s="167"/>
      <c r="ZH38" s="167"/>
      <c r="ZI38" s="167"/>
      <c r="ZJ38" s="167"/>
      <c r="ZK38" s="167"/>
      <c r="ZL38" s="167"/>
      <c r="ZM38" s="167"/>
      <c r="ZN38" s="167"/>
      <c r="ZO38" s="167"/>
      <c r="ZP38" s="167"/>
      <c r="ZQ38" s="167"/>
      <c r="ZR38" s="167"/>
      <c r="ZS38" s="167"/>
      <c r="ZT38" s="167"/>
      <c r="ZU38" s="167"/>
      <c r="ZV38" s="167"/>
      <c r="ZW38" s="167"/>
      <c r="ZX38" s="167"/>
      <c r="ZY38" s="167"/>
      <c r="ZZ38" s="167"/>
    </row>
    <row r="39" spans="2:702" ht="18" customHeight="1">
      <c r="B39" s="193"/>
      <c r="C39" s="193"/>
      <c r="D39" s="193"/>
      <c r="E39" s="193"/>
      <c r="F39" s="193"/>
      <c r="G39" s="193"/>
      <c r="H39" s="193"/>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c r="DJ39" s="167"/>
      <c r="DK39" s="167"/>
      <c r="DL39" s="167"/>
      <c r="DM39" s="167"/>
      <c r="DN39" s="167"/>
      <c r="DO39" s="167"/>
      <c r="DP39" s="167"/>
      <c r="DQ39" s="167"/>
      <c r="DR39" s="167"/>
      <c r="DS39" s="167"/>
      <c r="DT39" s="167"/>
      <c r="DU39" s="167"/>
      <c r="DV39" s="167"/>
      <c r="DW39" s="167"/>
      <c r="DX39" s="167"/>
      <c r="DY39" s="167"/>
      <c r="DZ39" s="167"/>
      <c r="EA39" s="167"/>
      <c r="EB39" s="167"/>
      <c r="EC39" s="167"/>
      <c r="ED39" s="167"/>
      <c r="EE39" s="167"/>
      <c r="EF39" s="167"/>
      <c r="EG39" s="167"/>
      <c r="EH39" s="167"/>
      <c r="EI39" s="167"/>
      <c r="EJ39" s="167"/>
      <c r="EK39" s="167"/>
      <c r="EL39" s="167"/>
      <c r="EM39" s="167"/>
      <c r="EN39" s="167"/>
      <c r="EO39" s="167"/>
      <c r="EP39" s="167"/>
      <c r="EQ39" s="167"/>
      <c r="ER39" s="167"/>
      <c r="ES39" s="167"/>
      <c r="ET39" s="167"/>
      <c r="EU39" s="167"/>
      <c r="EV39" s="167"/>
      <c r="EW39" s="167"/>
      <c r="EX39" s="167"/>
      <c r="EY39" s="167"/>
      <c r="EZ39" s="167"/>
      <c r="FA39" s="167"/>
      <c r="FB39" s="167"/>
      <c r="FC39" s="167"/>
      <c r="FD39" s="167"/>
      <c r="FE39" s="167"/>
      <c r="FF39" s="167"/>
      <c r="FG39" s="167"/>
      <c r="FH39" s="167"/>
      <c r="FI39" s="167"/>
      <c r="FJ39" s="167"/>
      <c r="FK39" s="167"/>
      <c r="FL39" s="167"/>
      <c r="FM39" s="167"/>
      <c r="FN39" s="167"/>
      <c r="FO39" s="167"/>
      <c r="FP39" s="167"/>
      <c r="FQ39" s="167"/>
      <c r="FR39" s="167"/>
      <c r="FS39" s="167"/>
      <c r="FT39" s="167"/>
      <c r="FU39" s="167"/>
      <c r="FV39" s="167"/>
      <c r="FW39" s="167"/>
      <c r="FX39" s="167"/>
      <c r="FY39" s="167"/>
      <c r="FZ39" s="167"/>
      <c r="GA39" s="167"/>
      <c r="GB39" s="167"/>
      <c r="GC39" s="167"/>
      <c r="GD39" s="167"/>
      <c r="GE39" s="167"/>
      <c r="GF39" s="167"/>
      <c r="GG39" s="167"/>
      <c r="GH39" s="167"/>
      <c r="GI39" s="167"/>
      <c r="GJ39" s="167"/>
      <c r="GK39" s="167"/>
      <c r="GL39" s="167"/>
      <c r="GM39" s="167"/>
      <c r="GN39" s="167"/>
      <c r="GO39" s="167"/>
      <c r="GP39" s="167"/>
      <c r="GQ39" s="167"/>
      <c r="GR39" s="167"/>
      <c r="GS39" s="167"/>
      <c r="GT39" s="167"/>
      <c r="GU39" s="167"/>
      <c r="GV39" s="167"/>
      <c r="GW39" s="167"/>
      <c r="GX39" s="167"/>
      <c r="GY39" s="167"/>
      <c r="GZ39" s="167"/>
      <c r="HA39" s="167"/>
      <c r="HB39" s="167"/>
      <c r="HC39" s="167"/>
      <c r="HD39" s="167"/>
      <c r="HE39" s="167"/>
      <c r="HF39" s="167"/>
      <c r="HG39" s="167"/>
      <c r="HH39" s="167"/>
      <c r="HI39" s="167"/>
      <c r="HJ39" s="167"/>
      <c r="HK39" s="167"/>
      <c r="HL39" s="167"/>
      <c r="HM39" s="167"/>
      <c r="HN39" s="167"/>
      <c r="HO39" s="167"/>
      <c r="HP39" s="167"/>
      <c r="HQ39" s="167"/>
      <c r="HR39" s="167"/>
      <c r="HS39" s="167"/>
      <c r="HT39" s="167"/>
      <c r="HU39" s="167"/>
      <c r="HV39" s="167"/>
      <c r="HW39" s="167"/>
      <c r="HX39" s="167"/>
      <c r="HY39" s="167"/>
      <c r="HZ39" s="167"/>
      <c r="IA39" s="167"/>
      <c r="IB39" s="167"/>
      <c r="IC39" s="167"/>
      <c r="ID39" s="167"/>
      <c r="IE39" s="167"/>
      <c r="IF39" s="167"/>
      <c r="IG39" s="167"/>
      <c r="IH39" s="167"/>
      <c r="II39" s="167"/>
      <c r="IJ39" s="167"/>
      <c r="IK39" s="167"/>
      <c r="IL39" s="167"/>
      <c r="IM39" s="167"/>
      <c r="IN39" s="167"/>
      <c r="IO39" s="167"/>
      <c r="IP39" s="167"/>
      <c r="IQ39" s="167"/>
      <c r="IR39" s="167"/>
      <c r="IS39" s="167"/>
      <c r="IT39" s="167"/>
      <c r="IU39" s="167"/>
      <c r="IV39" s="167"/>
      <c r="IW39" s="167"/>
      <c r="IX39" s="167"/>
      <c r="IY39" s="167"/>
      <c r="IZ39" s="167"/>
      <c r="JA39" s="167"/>
      <c r="JB39" s="167"/>
      <c r="JC39" s="167"/>
      <c r="JD39" s="167"/>
      <c r="JE39" s="167"/>
      <c r="JF39" s="167"/>
      <c r="JG39" s="167"/>
      <c r="JH39" s="167"/>
      <c r="JI39" s="167"/>
      <c r="JJ39" s="167"/>
      <c r="JK39" s="167"/>
      <c r="JL39" s="167"/>
      <c r="JM39" s="167"/>
      <c r="JN39" s="167"/>
      <c r="JO39" s="167"/>
      <c r="JP39" s="167"/>
      <c r="JQ39" s="167"/>
      <c r="JR39" s="167"/>
      <c r="JS39" s="167"/>
      <c r="JT39" s="167"/>
      <c r="JU39" s="167"/>
      <c r="JV39" s="167"/>
      <c r="JW39" s="167"/>
      <c r="JX39" s="167"/>
      <c r="JY39" s="167"/>
      <c r="JZ39" s="167"/>
      <c r="KA39" s="167"/>
      <c r="KB39" s="167"/>
      <c r="KC39" s="167"/>
      <c r="KD39" s="167"/>
      <c r="KE39" s="167"/>
      <c r="KF39" s="167"/>
      <c r="KG39" s="167"/>
      <c r="KH39" s="167"/>
      <c r="KI39" s="167"/>
      <c r="KJ39" s="167"/>
      <c r="KK39" s="167"/>
      <c r="KL39" s="167"/>
      <c r="KM39" s="167"/>
      <c r="KN39" s="167"/>
      <c r="KO39" s="167"/>
      <c r="KP39" s="167"/>
      <c r="KQ39" s="167"/>
      <c r="KR39" s="167"/>
      <c r="KS39" s="167"/>
      <c r="KT39" s="167"/>
      <c r="KU39" s="167"/>
      <c r="KV39" s="167"/>
      <c r="KW39" s="167"/>
      <c r="KX39" s="167"/>
      <c r="KY39" s="167"/>
      <c r="KZ39" s="167"/>
      <c r="LA39" s="167"/>
      <c r="LB39" s="167"/>
      <c r="LC39" s="167"/>
      <c r="LD39" s="167"/>
      <c r="LE39" s="167"/>
      <c r="LF39" s="167"/>
      <c r="LG39" s="167"/>
      <c r="LH39" s="167"/>
      <c r="LI39" s="167"/>
      <c r="LJ39" s="167"/>
      <c r="LK39" s="167"/>
      <c r="LL39" s="167"/>
      <c r="LM39" s="167"/>
      <c r="LN39" s="167"/>
      <c r="LO39" s="167"/>
      <c r="LP39" s="167"/>
      <c r="LQ39" s="167"/>
      <c r="LR39" s="167"/>
      <c r="LS39" s="167"/>
      <c r="LT39" s="167"/>
      <c r="LU39" s="167"/>
      <c r="LV39" s="167"/>
      <c r="LW39" s="167"/>
      <c r="LX39" s="167"/>
      <c r="LY39" s="167"/>
      <c r="LZ39" s="167"/>
      <c r="MA39" s="167"/>
      <c r="MB39" s="167"/>
      <c r="MC39" s="167"/>
      <c r="MD39" s="167"/>
      <c r="ME39" s="167"/>
      <c r="MF39" s="167"/>
      <c r="MG39" s="167"/>
      <c r="MH39" s="167"/>
      <c r="MI39" s="167"/>
      <c r="MJ39" s="167"/>
      <c r="MK39" s="167"/>
      <c r="ML39" s="167"/>
      <c r="MM39" s="167"/>
      <c r="MN39" s="167"/>
      <c r="MO39" s="167"/>
      <c r="MP39" s="167"/>
      <c r="MQ39" s="167"/>
      <c r="MR39" s="167"/>
      <c r="MS39" s="167"/>
      <c r="MT39" s="167"/>
      <c r="MU39" s="167"/>
      <c r="MV39" s="167"/>
      <c r="MW39" s="167"/>
      <c r="MX39" s="167"/>
      <c r="MY39" s="167"/>
      <c r="MZ39" s="167"/>
      <c r="NA39" s="167"/>
      <c r="NB39" s="167"/>
      <c r="NC39" s="167"/>
      <c r="ND39" s="167"/>
      <c r="NE39" s="167"/>
      <c r="NF39" s="167"/>
      <c r="NG39" s="167"/>
      <c r="NH39" s="167"/>
      <c r="NI39" s="167"/>
      <c r="NJ39" s="167"/>
      <c r="NK39" s="167"/>
      <c r="NL39" s="167"/>
      <c r="NM39" s="167"/>
      <c r="NN39" s="167"/>
      <c r="NO39" s="167"/>
      <c r="NP39" s="167"/>
      <c r="NQ39" s="167"/>
      <c r="NR39" s="167"/>
      <c r="NS39" s="167"/>
      <c r="NT39" s="167"/>
      <c r="NU39" s="167"/>
      <c r="NV39" s="167"/>
      <c r="NW39" s="167"/>
      <c r="NX39" s="167"/>
      <c r="NY39" s="167"/>
      <c r="NZ39" s="167"/>
      <c r="OA39" s="167"/>
      <c r="OB39" s="167"/>
      <c r="OC39" s="167"/>
      <c r="OD39" s="167"/>
      <c r="OE39" s="167"/>
      <c r="OF39" s="167"/>
      <c r="OG39" s="167"/>
      <c r="OH39" s="167"/>
      <c r="OI39" s="167"/>
      <c r="OJ39" s="167"/>
      <c r="OK39" s="167"/>
      <c r="OL39" s="167"/>
      <c r="OM39" s="167"/>
      <c r="ON39" s="167"/>
      <c r="OO39" s="167"/>
      <c r="OP39" s="167"/>
      <c r="OQ39" s="167"/>
      <c r="OR39" s="167"/>
      <c r="OS39" s="167"/>
      <c r="OT39" s="167"/>
      <c r="OU39" s="167"/>
      <c r="OV39" s="167"/>
      <c r="OW39" s="167"/>
      <c r="OX39" s="167"/>
      <c r="OY39" s="167"/>
      <c r="OZ39" s="167"/>
      <c r="PA39" s="167"/>
      <c r="PB39" s="167"/>
      <c r="PC39" s="167"/>
      <c r="PD39" s="167"/>
      <c r="PE39" s="167"/>
      <c r="PF39" s="167"/>
      <c r="PG39" s="167"/>
      <c r="PH39" s="167"/>
      <c r="PI39" s="167"/>
      <c r="PJ39" s="167"/>
      <c r="PK39" s="167"/>
      <c r="PL39" s="167"/>
      <c r="PM39" s="167"/>
      <c r="PN39" s="167"/>
      <c r="PO39" s="167"/>
      <c r="PP39" s="167"/>
      <c r="PQ39" s="167"/>
      <c r="PR39" s="167"/>
      <c r="PS39" s="167"/>
      <c r="PT39" s="167"/>
      <c r="PU39" s="167"/>
      <c r="PV39" s="167"/>
      <c r="PW39" s="167"/>
      <c r="PX39" s="167"/>
      <c r="PY39" s="167"/>
      <c r="PZ39" s="167"/>
      <c r="QA39" s="167"/>
      <c r="QB39" s="167"/>
      <c r="QC39" s="167"/>
      <c r="QD39" s="167"/>
      <c r="QE39" s="167"/>
      <c r="QF39" s="167"/>
      <c r="QG39" s="167"/>
      <c r="QH39" s="167"/>
      <c r="QI39" s="167"/>
      <c r="QJ39" s="167"/>
      <c r="QK39" s="167"/>
      <c r="QL39" s="167"/>
      <c r="QM39" s="167"/>
      <c r="QN39" s="167"/>
      <c r="QO39" s="167"/>
      <c r="QP39" s="167"/>
      <c r="QQ39" s="167"/>
      <c r="QR39" s="167"/>
      <c r="QS39" s="167"/>
      <c r="QT39" s="167"/>
      <c r="QU39" s="167"/>
      <c r="QV39" s="167"/>
      <c r="QW39" s="167"/>
      <c r="QX39" s="167"/>
      <c r="QY39" s="167"/>
      <c r="QZ39" s="167"/>
      <c r="RA39" s="167"/>
      <c r="RB39" s="167"/>
      <c r="RC39" s="167"/>
      <c r="RD39" s="167"/>
      <c r="RE39" s="167"/>
      <c r="RF39" s="167"/>
      <c r="RG39" s="167"/>
      <c r="RH39" s="167"/>
      <c r="RI39" s="167"/>
      <c r="RJ39" s="167"/>
      <c r="RK39" s="167"/>
      <c r="RL39" s="167"/>
      <c r="RM39" s="167"/>
      <c r="RN39" s="167"/>
      <c r="RO39" s="167"/>
      <c r="RP39" s="167"/>
      <c r="RQ39" s="167"/>
      <c r="RR39" s="167"/>
      <c r="RS39" s="167"/>
      <c r="RT39" s="167"/>
      <c r="RU39" s="167"/>
      <c r="RV39" s="167"/>
      <c r="RW39" s="167"/>
      <c r="RX39" s="167"/>
      <c r="RY39" s="167"/>
      <c r="RZ39" s="167"/>
      <c r="SA39" s="167"/>
      <c r="SB39" s="167"/>
      <c r="SC39" s="167"/>
      <c r="SD39" s="167"/>
      <c r="SE39" s="167"/>
      <c r="SF39" s="167"/>
      <c r="SG39" s="167"/>
      <c r="SH39" s="167"/>
      <c r="SI39" s="167"/>
      <c r="SJ39" s="167"/>
      <c r="SK39" s="167"/>
      <c r="SL39" s="167"/>
      <c r="SM39" s="167"/>
      <c r="SN39" s="167"/>
      <c r="SO39" s="167"/>
      <c r="SP39" s="167"/>
      <c r="SQ39" s="167"/>
      <c r="SR39" s="167"/>
      <c r="SS39" s="167"/>
      <c r="ST39" s="167"/>
      <c r="SU39" s="167"/>
      <c r="SV39" s="167"/>
      <c r="SW39" s="167"/>
      <c r="SX39" s="167"/>
      <c r="SY39" s="167"/>
      <c r="SZ39" s="167"/>
      <c r="TA39" s="167"/>
      <c r="TB39" s="167"/>
      <c r="TC39" s="167"/>
      <c r="TD39" s="167"/>
      <c r="TE39" s="167"/>
      <c r="TF39" s="167"/>
      <c r="TG39" s="167"/>
      <c r="TH39" s="167"/>
      <c r="TI39" s="167"/>
      <c r="TJ39" s="167"/>
      <c r="TK39" s="167"/>
      <c r="TL39" s="167"/>
      <c r="TM39" s="167"/>
      <c r="TN39" s="167"/>
      <c r="TO39" s="167"/>
      <c r="TP39" s="167"/>
      <c r="TQ39" s="167"/>
      <c r="TR39" s="167"/>
      <c r="TS39" s="167"/>
      <c r="TT39" s="167"/>
      <c r="TU39" s="167"/>
      <c r="TV39" s="167"/>
      <c r="TW39" s="167"/>
      <c r="TX39" s="167"/>
      <c r="TY39" s="167"/>
      <c r="TZ39" s="167"/>
      <c r="UA39" s="167"/>
      <c r="UB39" s="167"/>
      <c r="UC39" s="167"/>
      <c r="UD39" s="167"/>
      <c r="UE39" s="167"/>
      <c r="UF39" s="167"/>
      <c r="UG39" s="167"/>
      <c r="UH39" s="167"/>
      <c r="UI39" s="167"/>
      <c r="UJ39" s="167"/>
      <c r="UK39" s="167"/>
      <c r="UL39" s="167"/>
      <c r="UM39" s="167"/>
      <c r="UN39" s="167"/>
      <c r="UO39" s="167"/>
      <c r="UP39" s="167"/>
      <c r="UQ39" s="167"/>
      <c r="UR39" s="167"/>
      <c r="US39" s="167"/>
      <c r="UT39" s="167"/>
      <c r="UU39" s="167"/>
      <c r="UV39" s="167"/>
      <c r="UW39" s="167"/>
      <c r="UX39" s="167"/>
      <c r="UY39" s="167"/>
      <c r="UZ39" s="167"/>
      <c r="VA39" s="167"/>
      <c r="VB39" s="167"/>
      <c r="VC39" s="167"/>
      <c r="VD39" s="167"/>
      <c r="VE39" s="167"/>
      <c r="VF39" s="167"/>
      <c r="VG39" s="167"/>
      <c r="VH39" s="167"/>
      <c r="VI39" s="167"/>
      <c r="VJ39" s="167"/>
      <c r="VK39" s="167"/>
      <c r="VL39" s="167"/>
      <c r="VM39" s="167"/>
      <c r="VN39" s="167"/>
      <c r="VO39" s="167"/>
      <c r="VP39" s="167"/>
      <c r="VQ39" s="167"/>
      <c r="VR39" s="167"/>
      <c r="VS39" s="167"/>
      <c r="VT39" s="167"/>
      <c r="VU39" s="167"/>
      <c r="VV39" s="167"/>
      <c r="VW39" s="167"/>
      <c r="VX39" s="167"/>
      <c r="VY39" s="167"/>
      <c r="VZ39" s="167"/>
      <c r="WA39" s="167"/>
      <c r="WB39" s="167"/>
      <c r="WC39" s="167"/>
      <c r="WD39" s="167"/>
      <c r="WE39" s="167"/>
      <c r="WF39" s="167"/>
      <c r="WG39" s="167"/>
      <c r="WH39" s="167"/>
      <c r="WI39" s="167"/>
      <c r="WJ39" s="167"/>
      <c r="WK39" s="167"/>
      <c r="WL39" s="167"/>
      <c r="WM39" s="167"/>
      <c r="WN39" s="167"/>
      <c r="WO39" s="167"/>
      <c r="WP39" s="167"/>
      <c r="WQ39" s="167"/>
      <c r="WR39" s="167"/>
      <c r="WS39" s="167"/>
      <c r="WT39" s="167"/>
      <c r="WU39" s="167"/>
      <c r="WV39" s="167"/>
      <c r="WW39" s="167"/>
      <c r="WX39" s="167"/>
      <c r="WY39" s="167"/>
      <c r="WZ39" s="167"/>
      <c r="XA39" s="167"/>
      <c r="XB39" s="167"/>
      <c r="XC39" s="167"/>
      <c r="XD39" s="167"/>
      <c r="XE39" s="167"/>
      <c r="XF39" s="167"/>
      <c r="XG39" s="167"/>
      <c r="XH39" s="167"/>
      <c r="XI39" s="167"/>
      <c r="XJ39" s="167"/>
      <c r="XK39" s="167"/>
      <c r="XL39" s="167"/>
      <c r="XM39" s="167"/>
      <c r="XN39" s="167"/>
      <c r="XO39" s="167"/>
      <c r="XP39" s="167"/>
      <c r="XQ39" s="167"/>
      <c r="XR39" s="167"/>
      <c r="XS39" s="167"/>
      <c r="XT39" s="167"/>
      <c r="XU39" s="167"/>
      <c r="XV39" s="167"/>
      <c r="XW39" s="167"/>
      <c r="XX39" s="167"/>
      <c r="XY39" s="167"/>
      <c r="XZ39" s="167"/>
      <c r="YA39" s="167"/>
      <c r="YB39" s="167"/>
      <c r="YC39" s="167"/>
      <c r="YD39" s="167"/>
      <c r="YE39" s="167"/>
      <c r="YF39" s="167"/>
      <c r="YG39" s="167"/>
      <c r="YH39" s="167"/>
      <c r="YI39" s="167"/>
      <c r="YJ39" s="167"/>
      <c r="YK39" s="167"/>
      <c r="YL39" s="167"/>
      <c r="YM39" s="167"/>
      <c r="YN39" s="167"/>
      <c r="YO39" s="167"/>
      <c r="YP39" s="167"/>
      <c r="YQ39" s="167"/>
      <c r="YR39" s="167"/>
      <c r="YS39" s="167"/>
      <c r="YT39" s="167"/>
      <c r="YU39" s="167"/>
      <c r="YV39" s="167"/>
      <c r="YW39" s="167"/>
      <c r="YX39" s="167"/>
      <c r="YY39" s="167"/>
      <c r="YZ39" s="167"/>
      <c r="ZA39" s="167"/>
      <c r="ZB39" s="167"/>
      <c r="ZC39" s="167"/>
      <c r="ZD39" s="167"/>
      <c r="ZE39" s="167"/>
      <c r="ZF39" s="167"/>
      <c r="ZG39" s="167"/>
      <c r="ZH39" s="167"/>
      <c r="ZI39" s="167"/>
      <c r="ZJ39" s="167"/>
      <c r="ZK39" s="167"/>
      <c r="ZL39" s="167"/>
      <c r="ZM39" s="167"/>
      <c r="ZN39" s="167"/>
      <c r="ZO39" s="167"/>
      <c r="ZP39" s="167"/>
      <c r="ZQ39" s="167"/>
      <c r="ZR39" s="167"/>
      <c r="ZS39" s="167"/>
      <c r="ZT39" s="167"/>
      <c r="ZU39" s="167"/>
      <c r="ZV39" s="167"/>
      <c r="ZW39" s="167"/>
      <c r="ZX39" s="167"/>
      <c r="ZY39" s="167"/>
      <c r="ZZ39" s="167"/>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J11" sqref="J11"/>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163" customFormat="1" ht="24.95" customHeight="1">
      <c r="B1" s="162"/>
      <c r="C1" s="162"/>
      <c r="D1" s="162"/>
      <c r="E1" s="162"/>
      <c r="F1" s="162"/>
      <c r="G1" s="162"/>
      <c r="H1" s="162"/>
      <c r="I1" s="162"/>
      <c r="J1" s="162"/>
      <c r="K1" s="162"/>
      <c r="L1" s="162"/>
      <c r="M1" s="162"/>
      <c r="N1" s="162"/>
      <c r="O1" s="162"/>
    </row>
    <row r="2" spans="2:702" s="163" customFormat="1" ht="24.95" customHeight="1">
      <c r="B2" s="313" t="s">
        <v>78</v>
      </c>
      <c r="C2" s="313"/>
      <c r="D2" s="313"/>
      <c r="E2" s="313"/>
      <c r="F2" s="313"/>
      <c r="G2" s="313"/>
      <c r="H2" s="313"/>
      <c r="I2" s="313"/>
      <c r="J2" s="313"/>
      <c r="K2" s="313"/>
      <c r="L2" s="313"/>
      <c r="M2" s="313"/>
      <c r="N2" s="313"/>
      <c r="O2" s="313"/>
    </row>
    <row r="3" spans="2:702" s="164" customFormat="1" ht="39.950000000000003" customHeight="1">
      <c r="B3" s="314"/>
      <c r="C3" s="314"/>
      <c r="D3" s="314"/>
      <c r="E3" s="314"/>
      <c r="F3" s="314"/>
      <c r="G3" s="314"/>
      <c r="H3" s="314"/>
      <c r="I3" s="314"/>
      <c r="J3" s="314"/>
      <c r="K3" s="314"/>
      <c r="L3" s="314"/>
      <c r="M3" s="314"/>
      <c r="N3" s="314"/>
      <c r="O3" s="314"/>
    </row>
    <row r="4" spans="2:702" s="164" customFormat="1" ht="12" customHeight="1">
      <c r="B4" s="172"/>
      <c r="C4" s="172"/>
      <c r="D4" s="172"/>
      <c r="E4" s="172"/>
      <c r="F4" s="172"/>
      <c r="G4" s="172"/>
      <c r="H4" s="172"/>
      <c r="I4" s="193"/>
      <c r="J4" s="193"/>
      <c r="K4" s="193"/>
      <c r="L4" s="193"/>
      <c r="M4" s="193"/>
      <c r="N4" s="193"/>
      <c r="O4" s="193"/>
    </row>
    <row r="5" spans="2:702" ht="23.25" customHeight="1">
      <c r="B5" s="312" t="s">
        <v>170</v>
      </c>
      <c r="C5" s="312"/>
      <c r="D5" s="312"/>
      <c r="E5" s="312"/>
      <c r="F5" s="312"/>
      <c r="G5" s="312"/>
      <c r="H5" s="312"/>
      <c r="I5" s="312"/>
      <c r="J5" s="312"/>
      <c r="K5" s="312"/>
      <c r="L5" s="312"/>
      <c r="M5" s="312"/>
      <c r="N5" s="312"/>
      <c r="O5" s="312"/>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KW5" s="167"/>
      <c r="KX5" s="167"/>
      <c r="KY5" s="167"/>
      <c r="KZ5" s="167"/>
      <c r="LA5" s="167"/>
      <c r="LB5" s="167"/>
      <c r="LC5" s="167"/>
      <c r="LD5" s="167"/>
      <c r="LE5" s="167"/>
      <c r="LF5" s="167"/>
      <c r="LG5" s="167"/>
      <c r="LH5" s="167"/>
      <c r="LI5" s="167"/>
      <c r="LJ5" s="167"/>
      <c r="LK5" s="167"/>
      <c r="LL5" s="167"/>
      <c r="LM5" s="167"/>
      <c r="LN5" s="167"/>
      <c r="LO5" s="167"/>
      <c r="LP5" s="167"/>
      <c r="LQ5" s="167"/>
      <c r="LR5" s="167"/>
      <c r="LS5" s="167"/>
      <c r="LT5" s="167"/>
      <c r="LU5" s="167"/>
      <c r="LV5" s="167"/>
      <c r="LW5" s="167"/>
      <c r="LX5" s="167"/>
      <c r="LY5" s="167"/>
      <c r="LZ5" s="167"/>
      <c r="MA5" s="167"/>
      <c r="MB5" s="167"/>
      <c r="MC5" s="167"/>
      <c r="MD5" s="167"/>
      <c r="ME5" s="167"/>
      <c r="MF5" s="167"/>
      <c r="MG5" s="167"/>
      <c r="MH5" s="167"/>
      <c r="MI5" s="167"/>
      <c r="MJ5" s="167"/>
      <c r="MK5" s="167"/>
      <c r="ML5" s="167"/>
      <c r="MM5" s="167"/>
      <c r="MN5" s="167"/>
      <c r="MO5" s="167"/>
      <c r="MP5" s="167"/>
      <c r="MQ5" s="167"/>
      <c r="MR5" s="167"/>
      <c r="MS5" s="167"/>
      <c r="MT5" s="167"/>
      <c r="MU5" s="167"/>
      <c r="MV5" s="167"/>
      <c r="MW5" s="167"/>
      <c r="MX5" s="167"/>
      <c r="MY5" s="167"/>
      <c r="MZ5" s="167"/>
      <c r="NA5" s="167"/>
      <c r="NB5" s="167"/>
      <c r="NC5" s="167"/>
      <c r="ND5" s="167"/>
      <c r="NE5" s="167"/>
      <c r="NF5" s="167"/>
      <c r="NG5" s="167"/>
      <c r="NH5" s="167"/>
      <c r="NI5" s="167"/>
      <c r="NJ5" s="167"/>
      <c r="NK5" s="167"/>
      <c r="NL5" s="167"/>
      <c r="NM5" s="167"/>
      <c r="NN5" s="167"/>
      <c r="NO5" s="167"/>
      <c r="NP5" s="167"/>
      <c r="NQ5" s="167"/>
      <c r="NR5" s="167"/>
      <c r="NS5" s="167"/>
      <c r="NT5" s="167"/>
      <c r="NU5" s="167"/>
      <c r="NV5" s="167"/>
      <c r="NW5" s="167"/>
      <c r="NX5" s="167"/>
      <c r="NY5" s="167"/>
      <c r="NZ5" s="167"/>
      <c r="OA5" s="167"/>
      <c r="OB5" s="167"/>
      <c r="OC5" s="167"/>
      <c r="OD5" s="167"/>
      <c r="OE5" s="167"/>
      <c r="OF5" s="167"/>
      <c r="OG5" s="167"/>
      <c r="OH5" s="167"/>
      <c r="OI5" s="167"/>
      <c r="OJ5" s="167"/>
      <c r="OK5" s="167"/>
      <c r="OL5" s="167"/>
      <c r="OM5" s="167"/>
      <c r="ON5" s="167"/>
      <c r="OO5" s="167"/>
      <c r="OP5" s="167"/>
      <c r="OQ5" s="167"/>
      <c r="OR5" s="167"/>
      <c r="OS5" s="167"/>
      <c r="OT5" s="167"/>
      <c r="OU5" s="167"/>
      <c r="OV5" s="167"/>
      <c r="OW5" s="167"/>
      <c r="OX5" s="167"/>
      <c r="OY5" s="167"/>
      <c r="OZ5" s="167"/>
      <c r="PA5" s="167"/>
      <c r="PB5" s="167"/>
      <c r="PC5" s="167"/>
      <c r="PD5" s="167"/>
      <c r="PE5" s="167"/>
      <c r="PF5" s="167"/>
      <c r="PG5" s="167"/>
      <c r="PH5" s="167"/>
      <c r="PI5" s="167"/>
      <c r="PJ5" s="167"/>
      <c r="PK5" s="167"/>
      <c r="PL5" s="167"/>
      <c r="PM5" s="167"/>
      <c r="PN5" s="167"/>
      <c r="PO5" s="167"/>
      <c r="PP5" s="167"/>
      <c r="PQ5" s="167"/>
      <c r="PR5" s="167"/>
      <c r="PS5" s="167"/>
      <c r="PT5" s="167"/>
      <c r="PU5" s="167"/>
      <c r="PV5" s="167"/>
      <c r="PW5" s="167"/>
      <c r="PX5" s="167"/>
      <c r="PY5" s="167"/>
      <c r="PZ5" s="167"/>
      <c r="QA5" s="167"/>
      <c r="QB5" s="167"/>
      <c r="QC5" s="167"/>
      <c r="QD5" s="167"/>
      <c r="QE5" s="167"/>
      <c r="QF5" s="167"/>
      <c r="QG5" s="167"/>
      <c r="QH5" s="167"/>
      <c r="QI5" s="167"/>
      <c r="QJ5" s="167"/>
      <c r="QK5" s="167"/>
      <c r="QL5" s="167"/>
      <c r="QM5" s="167"/>
      <c r="QN5" s="167"/>
      <c r="QO5" s="167"/>
      <c r="QP5" s="167"/>
      <c r="QQ5" s="167"/>
      <c r="QR5" s="167"/>
      <c r="QS5" s="167"/>
      <c r="QT5" s="167"/>
      <c r="QU5" s="167"/>
      <c r="QV5" s="167"/>
      <c r="QW5" s="167"/>
      <c r="QX5" s="167"/>
      <c r="QY5" s="167"/>
      <c r="QZ5" s="167"/>
      <c r="RA5" s="167"/>
      <c r="RB5" s="167"/>
      <c r="RC5" s="167"/>
      <c r="RD5" s="167"/>
      <c r="RE5" s="167"/>
      <c r="RF5" s="167"/>
      <c r="RG5" s="167"/>
      <c r="RH5" s="167"/>
      <c r="RI5" s="167"/>
      <c r="RJ5" s="167"/>
      <c r="RK5" s="167"/>
      <c r="RL5" s="167"/>
      <c r="RM5" s="167"/>
      <c r="RN5" s="167"/>
      <c r="RO5" s="167"/>
      <c r="RP5" s="167"/>
      <c r="RQ5" s="167"/>
      <c r="RR5" s="167"/>
      <c r="RS5" s="167"/>
      <c r="RT5" s="167"/>
      <c r="RU5" s="167"/>
      <c r="RV5" s="167"/>
      <c r="RW5" s="167"/>
      <c r="RX5" s="167"/>
      <c r="RY5" s="167"/>
      <c r="RZ5" s="167"/>
      <c r="SA5" s="167"/>
      <c r="SB5" s="167"/>
      <c r="SC5" s="167"/>
      <c r="SD5" s="167"/>
      <c r="SE5" s="167"/>
      <c r="SF5" s="167"/>
      <c r="SG5" s="167"/>
      <c r="SH5" s="167"/>
      <c r="SI5" s="167"/>
      <c r="SJ5" s="167"/>
      <c r="SK5" s="167"/>
      <c r="SL5" s="167"/>
      <c r="SM5" s="167"/>
      <c r="SN5" s="167"/>
      <c r="SO5" s="167"/>
      <c r="SP5" s="167"/>
      <c r="SQ5" s="167"/>
      <c r="SR5" s="167"/>
      <c r="SS5" s="167"/>
      <c r="ST5" s="167"/>
      <c r="SU5" s="167"/>
      <c r="SV5" s="167"/>
      <c r="SW5" s="167"/>
      <c r="SX5" s="167"/>
      <c r="SY5" s="167"/>
      <c r="SZ5" s="167"/>
      <c r="TA5" s="167"/>
      <c r="TB5" s="167"/>
      <c r="TC5" s="167"/>
      <c r="TD5" s="167"/>
      <c r="TE5" s="167"/>
      <c r="TF5" s="167"/>
      <c r="TG5" s="167"/>
      <c r="TH5" s="167"/>
      <c r="TI5" s="167"/>
      <c r="TJ5" s="167"/>
      <c r="TK5" s="167"/>
      <c r="TL5" s="167"/>
      <c r="TM5" s="167"/>
      <c r="TN5" s="167"/>
      <c r="TO5" s="167"/>
      <c r="TP5" s="167"/>
      <c r="TQ5" s="167"/>
      <c r="TR5" s="167"/>
      <c r="TS5" s="167"/>
      <c r="TT5" s="167"/>
      <c r="TU5" s="167"/>
      <c r="TV5" s="167"/>
      <c r="TW5" s="167"/>
      <c r="TX5" s="167"/>
      <c r="TY5" s="167"/>
      <c r="TZ5" s="167"/>
      <c r="UA5" s="167"/>
      <c r="UB5" s="167"/>
      <c r="UC5" s="167"/>
      <c r="UD5" s="167"/>
      <c r="UE5" s="167"/>
      <c r="UF5" s="167"/>
      <c r="UG5" s="167"/>
      <c r="UH5" s="167"/>
      <c r="UI5" s="167"/>
      <c r="UJ5" s="167"/>
      <c r="UK5" s="167"/>
      <c r="UL5" s="167"/>
      <c r="UM5" s="167"/>
      <c r="UN5" s="167"/>
      <c r="UO5" s="167"/>
      <c r="UP5" s="167"/>
      <c r="UQ5" s="167"/>
      <c r="UR5" s="167"/>
      <c r="US5" s="167"/>
      <c r="UT5" s="167"/>
      <c r="UU5" s="167"/>
      <c r="UV5" s="167"/>
      <c r="UW5" s="167"/>
      <c r="UX5" s="167"/>
      <c r="UY5" s="167"/>
      <c r="UZ5" s="167"/>
      <c r="VA5" s="167"/>
      <c r="VB5" s="167"/>
      <c r="VC5" s="167"/>
      <c r="VD5" s="167"/>
      <c r="VE5" s="167"/>
      <c r="VF5" s="167"/>
      <c r="VG5" s="167"/>
      <c r="VH5" s="167"/>
      <c r="VI5" s="167"/>
      <c r="VJ5" s="167"/>
      <c r="VK5" s="167"/>
      <c r="VL5" s="167"/>
      <c r="VM5" s="167"/>
      <c r="VN5" s="167"/>
      <c r="VO5" s="167"/>
      <c r="VP5" s="167"/>
      <c r="VQ5" s="167"/>
      <c r="VR5" s="167"/>
      <c r="VS5" s="167"/>
      <c r="VT5" s="167"/>
      <c r="VU5" s="167"/>
      <c r="VV5" s="167"/>
      <c r="VW5" s="167"/>
      <c r="VX5" s="167"/>
      <c r="VY5" s="167"/>
      <c r="VZ5" s="167"/>
      <c r="WA5" s="167"/>
      <c r="WB5" s="167"/>
      <c r="WC5" s="167"/>
      <c r="WD5" s="167"/>
      <c r="WE5" s="167"/>
      <c r="WF5" s="167"/>
      <c r="WG5" s="167"/>
      <c r="WH5" s="167"/>
      <c r="WI5" s="167"/>
      <c r="WJ5" s="167"/>
      <c r="WK5" s="167"/>
      <c r="WL5" s="167"/>
      <c r="WM5" s="167"/>
      <c r="WN5" s="167"/>
      <c r="WO5" s="167"/>
      <c r="WP5" s="167"/>
      <c r="WQ5" s="167"/>
      <c r="WR5" s="167"/>
      <c r="WS5" s="167"/>
      <c r="WT5" s="167"/>
      <c r="WU5" s="167"/>
      <c r="WV5" s="167"/>
      <c r="WW5" s="167"/>
      <c r="WX5" s="167"/>
      <c r="WY5" s="167"/>
      <c r="WZ5" s="167"/>
      <c r="XA5" s="167"/>
      <c r="XB5" s="167"/>
      <c r="XC5" s="167"/>
      <c r="XD5" s="167"/>
      <c r="XE5" s="167"/>
      <c r="XF5" s="167"/>
      <c r="XG5" s="167"/>
      <c r="XH5" s="167"/>
      <c r="XI5" s="167"/>
      <c r="XJ5" s="167"/>
      <c r="XK5" s="167"/>
      <c r="XL5" s="167"/>
      <c r="XM5" s="167"/>
      <c r="XN5" s="167"/>
      <c r="XO5" s="167"/>
      <c r="XP5" s="167"/>
      <c r="XQ5" s="167"/>
      <c r="XR5" s="167"/>
      <c r="XS5" s="167"/>
      <c r="XT5" s="167"/>
      <c r="XU5" s="167"/>
      <c r="XV5" s="167"/>
      <c r="XW5" s="167"/>
      <c r="XX5" s="167"/>
      <c r="XY5" s="167"/>
      <c r="XZ5" s="167"/>
      <c r="YA5" s="167"/>
      <c r="YB5" s="167"/>
      <c r="YC5" s="167"/>
      <c r="YD5" s="167"/>
      <c r="YE5" s="167"/>
      <c r="YF5" s="167"/>
      <c r="YG5" s="167"/>
      <c r="YH5" s="167"/>
      <c r="YI5" s="167"/>
      <c r="YJ5" s="167"/>
      <c r="YK5" s="167"/>
      <c r="YL5" s="167"/>
      <c r="YM5" s="167"/>
      <c r="YN5" s="167"/>
      <c r="YO5" s="167"/>
      <c r="YP5" s="167"/>
      <c r="YQ5" s="167"/>
      <c r="YR5" s="167"/>
      <c r="YS5" s="167"/>
      <c r="YT5" s="167"/>
      <c r="YU5" s="167"/>
      <c r="YV5" s="167"/>
      <c r="YW5" s="167"/>
      <c r="YX5" s="167"/>
      <c r="YY5" s="167"/>
      <c r="YZ5" s="167"/>
      <c r="ZA5" s="167"/>
      <c r="ZB5" s="167"/>
      <c r="ZC5" s="167"/>
      <c r="ZD5" s="167"/>
      <c r="ZE5" s="167"/>
      <c r="ZF5" s="167"/>
      <c r="ZG5" s="167"/>
      <c r="ZH5" s="167"/>
      <c r="ZI5" s="167"/>
      <c r="ZJ5" s="167"/>
      <c r="ZK5" s="167"/>
      <c r="ZL5" s="167"/>
      <c r="ZM5" s="167"/>
      <c r="ZN5" s="167"/>
      <c r="ZO5" s="167"/>
      <c r="ZP5" s="167"/>
      <c r="ZQ5" s="167"/>
      <c r="ZR5" s="167"/>
      <c r="ZS5" s="167"/>
      <c r="ZT5" s="167"/>
      <c r="ZU5" s="167"/>
      <c r="ZV5" s="167"/>
      <c r="ZW5" s="167"/>
      <c r="ZX5" s="167"/>
      <c r="ZY5" s="167"/>
      <c r="ZZ5" s="167"/>
    </row>
    <row r="6" spans="2:702" ht="23.25" customHeight="1">
      <c r="B6" s="315" t="s">
        <v>92</v>
      </c>
      <c r="C6" s="315"/>
      <c r="D6" s="315" t="s">
        <v>93</v>
      </c>
      <c r="E6" s="315"/>
      <c r="F6" s="315"/>
      <c r="G6" s="315"/>
      <c r="H6" s="315" t="s">
        <v>94</v>
      </c>
      <c r="I6" s="315"/>
      <c r="J6" s="315"/>
      <c r="K6" s="315"/>
      <c r="L6" s="315" t="s">
        <v>95</v>
      </c>
      <c r="M6" s="315"/>
      <c r="N6" s="315"/>
      <c r="O6" s="315"/>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67"/>
      <c r="MR6" s="167"/>
      <c r="MS6" s="167"/>
      <c r="MT6" s="167"/>
      <c r="MU6" s="167"/>
      <c r="MV6" s="167"/>
      <c r="MW6" s="167"/>
      <c r="MX6" s="167"/>
      <c r="MY6" s="167"/>
      <c r="MZ6" s="167"/>
      <c r="NA6" s="167"/>
      <c r="NB6" s="167"/>
      <c r="NC6" s="167"/>
      <c r="ND6" s="167"/>
      <c r="NE6" s="167"/>
      <c r="NF6" s="167"/>
      <c r="NG6" s="167"/>
      <c r="NH6" s="167"/>
      <c r="NI6" s="167"/>
      <c r="NJ6" s="167"/>
      <c r="NK6" s="167"/>
      <c r="NL6" s="167"/>
      <c r="NM6" s="167"/>
      <c r="NN6" s="167"/>
      <c r="NO6" s="167"/>
      <c r="NP6" s="167"/>
      <c r="NQ6" s="167"/>
      <c r="NR6" s="167"/>
      <c r="NS6" s="167"/>
      <c r="NT6" s="167"/>
      <c r="NU6" s="167"/>
      <c r="NV6" s="167"/>
      <c r="NW6" s="167"/>
      <c r="NX6" s="167"/>
      <c r="NY6" s="167"/>
      <c r="NZ6" s="167"/>
      <c r="OA6" s="167"/>
      <c r="OB6" s="167"/>
      <c r="OC6" s="167"/>
      <c r="OD6" s="167"/>
      <c r="OE6" s="167"/>
      <c r="OF6" s="167"/>
      <c r="OG6" s="167"/>
      <c r="OH6" s="167"/>
      <c r="OI6" s="167"/>
      <c r="OJ6" s="167"/>
      <c r="OK6" s="167"/>
      <c r="OL6" s="167"/>
      <c r="OM6" s="167"/>
      <c r="ON6" s="167"/>
      <c r="OO6" s="167"/>
      <c r="OP6" s="167"/>
      <c r="OQ6" s="167"/>
      <c r="OR6" s="167"/>
      <c r="OS6" s="167"/>
      <c r="OT6" s="167"/>
      <c r="OU6" s="167"/>
      <c r="OV6" s="167"/>
      <c r="OW6" s="167"/>
      <c r="OX6" s="167"/>
      <c r="OY6" s="167"/>
      <c r="OZ6" s="167"/>
      <c r="PA6" s="167"/>
      <c r="PB6" s="167"/>
      <c r="PC6" s="167"/>
      <c r="PD6" s="167"/>
      <c r="PE6" s="167"/>
      <c r="PF6" s="167"/>
      <c r="PG6" s="167"/>
      <c r="PH6" s="167"/>
      <c r="PI6" s="167"/>
      <c r="PJ6" s="167"/>
      <c r="PK6" s="167"/>
      <c r="PL6" s="167"/>
      <c r="PM6" s="167"/>
      <c r="PN6" s="167"/>
      <c r="PO6" s="167"/>
      <c r="PP6" s="167"/>
      <c r="PQ6" s="167"/>
      <c r="PR6" s="167"/>
      <c r="PS6" s="167"/>
      <c r="PT6" s="167"/>
      <c r="PU6" s="167"/>
      <c r="PV6" s="167"/>
      <c r="PW6" s="167"/>
      <c r="PX6" s="167"/>
      <c r="PY6" s="167"/>
      <c r="PZ6" s="167"/>
      <c r="QA6" s="167"/>
      <c r="QB6" s="167"/>
      <c r="QC6" s="167"/>
      <c r="QD6" s="167"/>
      <c r="QE6" s="167"/>
      <c r="QF6" s="167"/>
      <c r="QG6" s="167"/>
      <c r="QH6" s="167"/>
      <c r="QI6" s="167"/>
      <c r="QJ6" s="167"/>
      <c r="QK6" s="167"/>
      <c r="QL6" s="167"/>
      <c r="QM6" s="167"/>
      <c r="QN6" s="167"/>
      <c r="QO6" s="167"/>
      <c r="QP6" s="167"/>
      <c r="QQ6" s="167"/>
      <c r="QR6" s="167"/>
      <c r="QS6" s="167"/>
      <c r="QT6" s="167"/>
      <c r="QU6" s="167"/>
      <c r="QV6" s="167"/>
      <c r="QW6" s="167"/>
      <c r="QX6" s="167"/>
      <c r="QY6" s="167"/>
      <c r="QZ6" s="167"/>
      <c r="RA6" s="167"/>
      <c r="RB6" s="167"/>
      <c r="RC6" s="167"/>
      <c r="RD6" s="167"/>
      <c r="RE6" s="167"/>
      <c r="RF6" s="167"/>
      <c r="RG6" s="167"/>
      <c r="RH6" s="167"/>
      <c r="RI6" s="167"/>
      <c r="RJ6" s="167"/>
      <c r="RK6" s="167"/>
      <c r="RL6" s="167"/>
      <c r="RM6" s="167"/>
      <c r="RN6" s="167"/>
      <c r="RO6" s="167"/>
      <c r="RP6" s="167"/>
      <c r="RQ6" s="167"/>
      <c r="RR6" s="167"/>
      <c r="RS6" s="167"/>
      <c r="RT6" s="167"/>
      <c r="RU6" s="167"/>
      <c r="RV6" s="167"/>
      <c r="RW6" s="167"/>
      <c r="RX6" s="167"/>
      <c r="RY6" s="167"/>
      <c r="RZ6" s="167"/>
      <c r="SA6" s="167"/>
      <c r="SB6" s="167"/>
      <c r="SC6" s="167"/>
      <c r="SD6" s="167"/>
      <c r="SE6" s="167"/>
      <c r="SF6" s="167"/>
      <c r="SG6" s="167"/>
      <c r="SH6" s="167"/>
      <c r="SI6" s="167"/>
      <c r="SJ6" s="167"/>
      <c r="SK6" s="167"/>
      <c r="SL6" s="167"/>
      <c r="SM6" s="167"/>
      <c r="SN6" s="167"/>
      <c r="SO6" s="167"/>
      <c r="SP6" s="167"/>
      <c r="SQ6" s="167"/>
      <c r="SR6" s="167"/>
      <c r="SS6" s="167"/>
      <c r="ST6" s="167"/>
      <c r="SU6" s="167"/>
      <c r="SV6" s="167"/>
      <c r="SW6" s="167"/>
      <c r="SX6" s="167"/>
      <c r="SY6" s="167"/>
      <c r="SZ6" s="167"/>
      <c r="TA6" s="167"/>
      <c r="TB6" s="167"/>
      <c r="TC6" s="167"/>
      <c r="TD6" s="167"/>
      <c r="TE6" s="167"/>
      <c r="TF6" s="167"/>
      <c r="TG6" s="167"/>
      <c r="TH6" s="167"/>
      <c r="TI6" s="167"/>
      <c r="TJ6" s="167"/>
      <c r="TK6" s="167"/>
      <c r="TL6" s="167"/>
      <c r="TM6" s="167"/>
      <c r="TN6" s="167"/>
      <c r="TO6" s="167"/>
      <c r="TP6" s="167"/>
      <c r="TQ6" s="167"/>
      <c r="TR6" s="167"/>
      <c r="TS6" s="167"/>
      <c r="TT6" s="167"/>
      <c r="TU6" s="167"/>
      <c r="TV6" s="167"/>
      <c r="TW6" s="167"/>
      <c r="TX6" s="167"/>
      <c r="TY6" s="167"/>
      <c r="TZ6" s="167"/>
      <c r="UA6" s="167"/>
      <c r="UB6" s="167"/>
      <c r="UC6" s="167"/>
      <c r="UD6" s="167"/>
      <c r="UE6" s="167"/>
      <c r="UF6" s="167"/>
      <c r="UG6" s="167"/>
      <c r="UH6" s="167"/>
      <c r="UI6" s="167"/>
      <c r="UJ6" s="167"/>
      <c r="UK6" s="167"/>
      <c r="UL6" s="167"/>
      <c r="UM6" s="167"/>
      <c r="UN6" s="167"/>
      <c r="UO6" s="167"/>
      <c r="UP6" s="167"/>
      <c r="UQ6" s="167"/>
      <c r="UR6" s="167"/>
      <c r="US6" s="167"/>
      <c r="UT6" s="167"/>
      <c r="UU6" s="167"/>
      <c r="UV6" s="167"/>
      <c r="UW6" s="167"/>
      <c r="UX6" s="167"/>
      <c r="UY6" s="167"/>
      <c r="UZ6" s="167"/>
      <c r="VA6" s="167"/>
      <c r="VB6" s="167"/>
      <c r="VC6" s="167"/>
      <c r="VD6" s="167"/>
      <c r="VE6" s="167"/>
      <c r="VF6" s="167"/>
      <c r="VG6" s="167"/>
      <c r="VH6" s="167"/>
      <c r="VI6" s="167"/>
      <c r="VJ6" s="167"/>
      <c r="VK6" s="167"/>
      <c r="VL6" s="167"/>
      <c r="VM6" s="167"/>
      <c r="VN6" s="167"/>
      <c r="VO6" s="167"/>
      <c r="VP6" s="167"/>
      <c r="VQ6" s="167"/>
      <c r="VR6" s="167"/>
      <c r="VS6" s="167"/>
      <c r="VT6" s="167"/>
      <c r="VU6" s="167"/>
      <c r="VV6" s="167"/>
      <c r="VW6" s="167"/>
      <c r="VX6" s="167"/>
      <c r="VY6" s="167"/>
      <c r="VZ6" s="167"/>
      <c r="WA6" s="167"/>
      <c r="WB6" s="167"/>
      <c r="WC6" s="167"/>
      <c r="WD6" s="167"/>
      <c r="WE6" s="167"/>
      <c r="WF6" s="167"/>
      <c r="WG6" s="167"/>
      <c r="WH6" s="167"/>
      <c r="WI6" s="167"/>
      <c r="WJ6" s="167"/>
      <c r="WK6" s="167"/>
      <c r="WL6" s="167"/>
      <c r="WM6" s="167"/>
      <c r="WN6" s="167"/>
      <c r="WO6" s="167"/>
      <c r="WP6" s="167"/>
      <c r="WQ6" s="167"/>
      <c r="WR6" s="167"/>
      <c r="WS6" s="167"/>
      <c r="WT6" s="167"/>
      <c r="WU6" s="167"/>
      <c r="WV6" s="167"/>
      <c r="WW6" s="167"/>
      <c r="WX6" s="167"/>
      <c r="WY6" s="167"/>
      <c r="WZ6" s="167"/>
      <c r="XA6" s="167"/>
      <c r="XB6" s="167"/>
      <c r="XC6" s="167"/>
      <c r="XD6" s="167"/>
      <c r="XE6" s="167"/>
      <c r="XF6" s="167"/>
      <c r="XG6" s="167"/>
      <c r="XH6" s="167"/>
      <c r="XI6" s="167"/>
      <c r="XJ6" s="167"/>
      <c r="XK6" s="167"/>
      <c r="XL6" s="167"/>
      <c r="XM6" s="167"/>
      <c r="XN6" s="167"/>
      <c r="XO6" s="167"/>
      <c r="XP6" s="167"/>
      <c r="XQ6" s="167"/>
      <c r="XR6" s="167"/>
      <c r="XS6" s="167"/>
      <c r="XT6" s="167"/>
      <c r="XU6" s="167"/>
      <c r="XV6" s="167"/>
      <c r="XW6" s="167"/>
      <c r="XX6" s="167"/>
      <c r="XY6" s="167"/>
      <c r="XZ6" s="167"/>
      <c r="YA6" s="167"/>
      <c r="YB6" s="167"/>
      <c r="YC6" s="167"/>
      <c r="YD6" s="167"/>
      <c r="YE6" s="167"/>
      <c r="YF6" s="167"/>
      <c r="YG6" s="167"/>
      <c r="YH6" s="167"/>
      <c r="YI6" s="167"/>
      <c r="YJ6" s="167"/>
      <c r="YK6" s="167"/>
      <c r="YL6" s="167"/>
      <c r="YM6" s="167"/>
      <c r="YN6" s="167"/>
      <c r="YO6" s="167"/>
      <c r="YP6" s="167"/>
      <c r="YQ6" s="167"/>
      <c r="YR6" s="167"/>
      <c r="YS6" s="167"/>
      <c r="YT6" s="167"/>
      <c r="YU6" s="167"/>
      <c r="YV6" s="167"/>
      <c r="YW6" s="167"/>
      <c r="YX6" s="167"/>
      <c r="YY6" s="167"/>
      <c r="YZ6" s="167"/>
      <c r="ZA6" s="167"/>
      <c r="ZB6" s="167"/>
      <c r="ZC6" s="167"/>
      <c r="ZD6" s="167"/>
      <c r="ZE6" s="167"/>
      <c r="ZF6" s="167"/>
      <c r="ZG6" s="167"/>
      <c r="ZH6" s="167"/>
      <c r="ZI6" s="167"/>
      <c r="ZJ6" s="167"/>
      <c r="ZK6" s="167"/>
      <c r="ZL6" s="167"/>
      <c r="ZM6" s="167"/>
      <c r="ZN6" s="167"/>
      <c r="ZO6" s="167"/>
      <c r="ZP6" s="167"/>
      <c r="ZQ6" s="167"/>
      <c r="ZR6" s="167"/>
      <c r="ZS6" s="167"/>
      <c r="ZT6" s="167"/>
      <c r="ZU6" s="167"/>
      <c r="ZV6" s="167"/>
      <c r="ZW6" s="167"/>
      <c r="ZX6" s="167"/>
      <c r="ZY6" s="167"/>
      <c r="ZZ6" s="167"/>
    </row>
    <row r="7" spans="2:702" ht="23.25" customHeight="1">
      <c r="B7" s="316"/>
      <c r="C7" s="316"/>
      <c r="D7" s="316"/>
      <c r="E7" s="316"/>
      <c r="F7" s="316"/>
      <c r="G7" s="316"/>
      <c r="H7" s="316"/>
      <c r="I7" s="316"/>
      <c r="J7" s="316"/>
      <c r="K7" s="316"/>
      <c r="L7" s="316"/>
      <c r="M7" s="316"/>
      <c r="N7" s="316"/>
      <c r="O7" s="316"/>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c r="TA7" s="167"/>
      <c r="TB7" s="167"/>
      <c r="TC7" s="167"/>
      <c r="TD7" s="167"/>
      <c r="TE7" s="167"/>
      <c r="TF7" s="167"/>
      <c r="TG7" s="167"/>
      <c r="TH7" s="167"/>
      <c r="TI7" s="167"/>
      <c r="TJ7" s="167"/>
      <c r="TK7" s="167"/>
      <c r="TL7" s="167"/>
      <c r="TM7" s="167"/>
      <c r="TN7" s="167"/>
      <c r="TO7" s="167"/>
      <c r="TP7" s="167"/>
      <c r="TQ7" s="167"/>
      <c r="TR7" s="167"/>
      <c r="TS7" s="167"/>
      <c r="TT7" s="167"/>
      <c r="TU7" s="167"/>
      <c r="TV7" s="167"/>
      <c r="TW7" s="167"/>
      <c r="TX7" s="167"/>
      <c r="TY7" s="167"/>
      <c r="TZ7" s="167"/>
      <c r="UA7" s="167"/>
      <c r="UB7" s="167"/>
      <c r="UC7" s="167"/>
      <c r="UD7" s="167"/>
      <c r="UE7" s="167"/>
      <c r="UF7" s="167"/>
      <c r="UG7" s="167"/>
      <c r="UH7" s="167"/>
      <c r="UI7" s="167"/>
      <c r="UJ7" s="167"/>
      <c r="UK7" s="167"/>
      <c r="UL7" s="167"/>
      <c r="UM7" s="167"/>
      <c r="UN7" s="167"/>
      <c r="UO7" s="167"/>
      <c r="UP7" s="167"/>
      <c r="UQ7" s="167"/>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c r="VZ7" s="167"/>
      <c r="WA7" s="167"/>
      <c r="WB7" s="167"/>
      <c r="WC7" s="167"/>
      <c r="WD7" s="167"/>
      <c r="WE7" s="167"/>
      <c r="WF7" s="167"/>
      <c r="WG7" s="167"/>
      <c r="WH7" s="167"/>
      <c r="WI7" s="167"/>
      <c r="WJ7" s="167"/>
      <c r="WK7" s="167"/>
      <c r="WL7" s="167"/>
      <c r="WM7" s="167"/>
      <c r="WN7" s="167"/>
      <c r="WO7" s="167"/>
      <c r="WP7" s="167"/>
      <c r="WQ7" s="167"/>
      <c r="WR7" s="167"/>
      <c r="WS7" s="167"/>
      <c r="WT7" s="167"/>
      <c r="WU7" s="167"/>
      <c r="WV7" s="167"/>
      <c r="WW7" s="167"/>
      <c r="WX7" s="167"/>
      <c r="WY7" s="167"/>
      <c r="WZ7" s="167"/>
      <c r="XA7" s="167"/>
      <c r="XB7" s="167"/>
      <c r="XC7" s="167"/>
      <c r="XD7" s="167"/>
      <c r="XE7" s="167"/>
      <c r="XF7" s="167"/>
      <c r="XG7" s="167"/>
      <c r="XH7" s="167"/>
      <c r="XI7" s="167"/>
      <c r="XJ7" s="167"/>
      <c r="XK7" s="167"/>
      <c r="XL7" s="167"/>
      <c r="XM7" s="167"/>
      <c r="XN7" s="167"/>
      <c r="XO7" s="167"/>
      <c r="XP7" s="167"/>
      <c r="XQ7" s="167"/>
      <c r="XR7" s="167"/>
      <c r="XS7" s="167"/>
      <c r="XT7" s="167"/>
      <c r="XU7" s="167"/>
      <c r="XV7" s="167"/>
      <c r="XW7" s="167"/>
      <c r="XX7" s="167"/>
      <c r="XY7" s="167"/>
      <c r="XZ7" s="167"/>
      <c r="YA7" s="167"/>
      <c r="YB7" s="167"/>
      <c r="YC7" s="167"/>
      <c r="YD7" s="167"/>
      <c r="YE7" s="167"/>
      <c r="YF7" s="167"/>
      <c r="YG7" s="167"/>
      <c r="YH7" s="167"/>
      <c r="YI7" s="167"/>
      <c r="YJ7" s="167"/>
      <c r="YK7" s="167"/>
      <c r="YL7" s="167"/>
      <c r="YM7" s="167"/>
      <c r="YN7" s="167"/>
      <c r="YO7" s="167"/>
      <c r="YP7" s="167"/>
      <c r="YQ7" s="167"/>
      <c r="YR7" s="167"/>
      <c r="YS7" s="167"/>
      <c r="YT7" s="167"/>
      <c r="YU7" s="167"/>
      <c r="YV7" s="167"/>
      <c r="YW7" s="167"/>
      <c r="YX7" s="167"/>
      <c r="YY7" s="167"/>
      <c r="YZ7" s="167"/>
      <c r="ZA7" s="167"/>
      <c r="ZB7" s="167"/>
      <c r="ZC7" s="167"/>
      <c r="ZD7" s="167"/>
      <c r="ZE7" s="167"/>
      <c r="ZF7" s="167"/>
      <c r="ZG7" s="167"/>
      <c r="ZH7" s="167"/>
      <c r="ZI7" s="167"/>
      <c r="ZJ7" s="167"/>
      <c r="ZK7" s="167"/>
      <c r="ZL7" s="167"/>
      <c r="ZM7" s="167"/>
      <c r="ZN7" s="167"/>
      <c r="ZO7" s="167"/>
      <c r="ZP7" s="167"/>
      <c r="ZQ7" s="167"/>
      <c r="ZR7" s="167"/>
      <c r="ZS7" s="167"/>
      <c r="ZT7" s="167"/>
      <c r="ZU7" s="167"/>
      <c r="ZV7" s="167"/>
      <c r="ZW7" s="167"/>
      <c r="ZX7" s="167"/>
      <c r="ZY7" s="167"/>
      <c r="ZZ7" s="167"/>
    </row>
    <row r="8" spans="2:702" ht="23.25" customHeight="1">
      <c r="B8" s="275"/>
      <c r="C8" s="275"/>
      <c r="D8" s="275"/>
      <c r="E8" s="275"/>
      <c r="F8" s="317"/>
      <c r="G8" s="317"/>
      <c r="H8" s="317"/>
      <c r="I8" s="317"/>
      <c r="J8" s="317"/>
      <c r="K8" s="317"/>
      <c r="L8" s="317"/>
      <c r="M8" s="317"/>
      <c r="N8" s="317"/>
      <c r="O8" s="31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67"/>
      <c r="OE8" s="167"/>
      <c r="OF8" s="167"/>
      <c r="OG8" s="167"/>
      <c r="OH8" s="167"/>
      <c r="OI8" s="167"/>
      <c r="OJ8" s="167"/>
      <c r="OK8" s="167"/>
      <c r="OL8" s="167"/>
      <c r="OM8" s="167"/>
      <c r="ON8" s="167"/>
      <c r="OO8" s="167"/>
      <c r="OP8" s="167"/>
      <c r="OQ8" s="167"/>
      <c r="OR8" s="167"/>
      <c r="OS8" s="167"/>
      <c r="OT8" s="167"/>
      <c r="OU8" s="167"/>
      <c r="OV8" s="167"/>
      <c r="OW8" s="167"/>
      <c r="OX8" s="167"/>
      <c r="OY8" s="167"/>
      <c r="OZ8" s="167"/>
      <c r="PA8" s="167"/>
      <c r="PB8" s="167"/>
      <c r="PC8" s="167"/>
      <c r="PD8" s="167"/>
      <c r="PE8" s="167"/>
      <c r="PF8" s="167"/>
      <c r="PG8" s="167"/>
      <c r="PH8" s="167"/>
      <c r="PI8" s="167"/>
      <c r="PJ8" s="167"/>
      <c r="PK8" s="167"/>
      <c r="PL8" s="167"/>
      <c r="PM8" s="167"/>
      <c r="PN8" s="167"/>
      <c r="PO8" s="167"/>
      <c r="PP8" s="167"/>
      <c r="PQ8" s="167"/>
      <c r="PR8" s="167"/>
      <c r="PS8" s="167"/>
      <c r="PT8" s="167"/>
      <c r="PU8" s="167"/>
      <c r="PV8" s="167"/>
      <c r="PW8" s="167"/>
      <c r="PX8" s="167"/>
      <c r="PY8" s="167"/>
      <c r="PZ8" s="167"/>
      <c r="QA8" s="167"/>
      <c r="QB8" s="167"/>
      <c r="QC8" s="167"/>
      <c r="QD8" s="167"/>
      <c r="QE8" s="167"/>
      <c r="QF8" s="167"/>
      <c r="QG8" s="167"/>
      <c r="QH8" s="167"/>
      <c r="QI8" s="167"/>
      <c r="QJ8" s="167"/>
      <c r="QK8" s="167"/>
      <c r="QL8" s="167"/>
      <c r="QM8" s="167"/>
      <c r="QN8" s="167"/>
      <c r="QO8" s="167"/>
      <c r="QP8" s="167"/>
      <c r="QQ8" s="167"/>
      <c r="QR8" s="167"/>
      <c r="QS8" s="167"/>
      <c r="QT8" s="167"/>
      <c r="QU8" s="167"/>
      <c r="QV8" s="167"/>
      <c r="QW8" s="167"/>
      <c r="QX8" s="167"/>
      <c r="QY8" s="167"/>
      <c r="QZ8" s="167"/>
      <c r="RA8" s="167"/>
      <c r="RB8" s="167"/>
      <c r="RC8" s="167"/>
      <c r="RD8" s="167"/>
      <c r="RE8" s="167"/>
      <c r="RF8" s="167"/>
      <c r="RG8" s="167"/>
      <c r="RH8" s="167"/>
      <c r="RI8" s="167"/>
      <c r="RJ8" s="167"/>
      <c r="RK8" s="167"/>
      <c r="RL8" s="167"/>
      <c r="RM8" s="167"/>
      <c r="RN8" s="167"/>
      <c r="RO8" s="167"/>
      <c r="RP8" s="167"/>
      <c r="RQ8" s="167"/>
      <c r="RR8" s="167"/>
      <c r="RS8" s="167"/>
      <c r="RT8" s="167"/>
      <c r="RU8" s="167"/>
      <c r="RV8" s="167"/>
      <c r="RW8" s="167"/>
      <c r="RX8" s="167"/>
      <c r="RY8" s="167"/>
      <c r="RZ8" s="167"/>
      <c r="SA8" s="167"/>
      <c r="SB8" s="167"/>
      <c r="SC8" s="167"/>
      <c r="SD8" s="167"/>
      <c r="SE8" s="167"/>
      <c r="SF8" s="167"/>
      <c r="SG8" s="167"/>
      <c r="SH8" s="167"/>
      <c r="SI8" s="167"/>
      <c r="SJ8" s="167"/>
      <c r="SK8" s="167"/>
      <c r="SL8" s="167"/>
      <c r="SM8" s="167"/>
      <c r="SN8" s="167"/>
      <c r="SO8" s="167"/>
      <c r="SP8" s="167"/>
      <c r="SQ8" s="167"/>
      <c r="SR8" s="167"/>
      <c r="SS8" s="167"/>
      <c r="ST8" s="167"/>
      <c r="SU8" s="167"/>
      <c r="SV8" s="167"/>
      <c r="SW8" s="167"/>
      <c r="SX8" s="167"/>
      <c r="SY8" s="167"/>
      <c r="SZ8" s="167"/>
      <c r="TA8" s="167"/>
      <c r="TB8" s="167"/>
      <c r="TC8" s="167"/>
      <c r="TD8" s="167"/>
      <c r="TE8" s="167"/>
      <c r="TF8" s="167"/>
      <c r="TG8" s="167"/>
      <c r="TH8" s="167"/>
      <c r="TI8" s="167"/>
      <c r="TJ8" s="167"/>
      <c r="TK8" s="167"/>
      <c r="TL8" s="167"/>
      <c r="TM8" s="167"/>
      <c r="TN8" s="167"/>
      <c r="TO8" s="167"/>
      <c r="TP8" s="167"/>
      <c r="TQ8" s="167"/>
      <c r="TR8" s="167"/>
      <c r="TS8" s="167"/>
      <c r="TT8" s="167"/>
      <c r="TU8" s="167"/>
      <c r="TV8" s="167"/>
      <c r="TW8" s="167"/>
      <c r="TX8" s="167"/>
      <c r="TY8" s="167"/>
      <c r="TZ8" s="167"/>
      <c r="UA8" s="167"/>
      <c r="UB8" s="167"/>
      <c r="UC8" s="167"/>
      <c r="UD8" s="167"/>
      <c r="UE8" s="167"/>
      <c r="UF8" s="167"/>
      <c r="UG8" s="167"/>
      <c r="UH8" s="167"/>
      <c r="UI8" s="167"/>
      <c r="UJ8" s="167"/>
      <c r="UK8" s="167"/>
      <c r="UL8" s="167"/>
      <c r="UM8" s="167"/>
      <c r="UN8" s="167"/>
      <c r="UO8" s="167"/>
      <c r="UP8" s="167"/>
      <c r="UQ8" s="167"/>
      <c r="UR8" s="167"/>
      <c r="US8" s="167"/>
      <c r="UT8" s="167"/>
      <c r="UU8" s="167"/>
      <c r="UV8" s="167"/>
      <c r="UW8" s="167"/>
      <c r="UX8" s="167"/>
      <c r="UY8" s="167"/>
      <c r="UZ8" s="167"/>
      <c r="VA8" s="167"/>
      <c r="VB8" s="167"/>
      <c r="VC8" s="167"/>
      <c r="VD8" s="167"/>
      <c r="VE8" s="167"/>
      <c r="VF8" s="167"/>
      <c r="VG8" s="167"/>
      <c r="VH8" s="167"/>
      <c r="VI8" s="167"/>
      <c r="VJ8" s="167"/>
      <c r="VK8" s="167"/>
      <c r="VL8" s="167"/>
      <c r="VM8" s="167"/>
      <c r="VN8" s="167"/>
      <c r="VO8" s="167"/>
      <c r="VP8" s="167"/>
      <c r="VQ8" s="167"/>
      <c r="VR8" s="167"/>
      <c r="VS8" s="167"/>
      <c r="VT8" s="167"/>
      <c r="VU8" s="167"/>
      <c r="VV8" s="167"/>
      <c r="VW8" s="167"/>
      <c r="VX8" s="167"/>
      <c r="VY8" s="167"/>
      <c r="VZ8" s="167"/>
      <c r="WA8" s="167"/>
      <c r="WB8" s="167"/>
      <c r="WC8" s="167"/>
      <c r="WD8" s="167"/>
      <c r="WE8" s="167"/>
      <c r="WF8" s="167"/>
      <c r="WG8" s="167"/>
      <c r="WH8" s="167"/>
      <c r="WI8" s="167"/>
      <c r="WJ8" s="167"/>
      <c r="WK8" s="167"/>
      <c r="WL8" s="167"/>
      <c r="WM8" s="167"/>
      <c r="WN8" s="167"/>
      <c r="WO8" s="167"/>
      <c r="WP8" s="167"/>
      <c r="WQ8" s="167"/>
      <c r="WR8" s="167"/>
      <c r="WS8" s="167"/>
      <c r="WT8" s="167"/>
      <c r="WU8" s="167"/>
      <c r="WV8" s="167"/>
      <c r="WW8" s="167"/>
      <c r="WX8" s="167"/>
      <c r="WY8" s="167"/>
      <c r="WZ8" s="167"/>
      <c r="XA8" s="167"/>
      <c r="XB8" s="167"/>
      <c r="XC8" s="167"/>
      <c r="XD8" s="167"/>
      <c r="XE8" s="167"/>
      <c r="XF8" s="167"/>
      <c r="XG8" s="167"/>
      <c r="XH8" s="167"/>
      <c r="XI8" s="167"/>
      <c r="XJ8" s="167"/>
      <c r="XK8" s="167"/>
      <c r="XL8" s="167"/>
      <c r="XM8" s="167"/>
      <c r="XN8" s="167"/>
      <c r="XO8" s="167"/>
      <c r="XP8" s="167"/>
      <c r="XQ8" s="167"/>
      <c r="XR8" s="167"/>
      <c r="XS8" s="167"/>
      <c r="XT8" s="167"/>
      <c r="XU8" s="167"/>
      <c r="XV8" s="167"/>
      <c r="XW8" s="167"/>
      <c r="XX8" s="167"/>
      <c r="XY8" s="167"/>
      <c r="XZ8" s="167"/>
      <c r="YA8" s="167"/>
      <c r="YB8" s="167"/>
      <c r="YC8" s="167"/>
      <c r="YD8" s="167"/>
      <c r="YE8" s="167"/>
      <c r="YF8" s="167"/>
      <c r="YG8" s="167"/>
      <c r="YH8" s="167"/>
      <c r="YI8" s="167"/>
      <c r="YJ8" s="167"/>
      <c r="YK8" s="167"/>
      <c r="YL8" s="167"/>
      <c r="YM8" s="167"/>
      <c r="YN8" s="167"/>
      <c r="YO8" s="167"/>
      <c r="YP8" s="167"/>
      <c r="YQ8" s="167"/>
      <c r="YR8" s="167"/>
      <c r="YS8" s="167"/>
      <c r="YT8" s="167"/>
      <c r="YU8" s="167"/>
      <c r="YV8" s="167"/>
      <c r="YW8" s="167"/>
      <c r="YX8" s="167"/>
      <c r="YY8" s="167"/>
      <c r="YZ8" s="167"/>
      <c r="ZA8" s="167"/>
      <c r="ZB8" s="167"/>
      <c r="ZC8" s="167"/>
      <c r="ZD8" s="167"/>
      <c r="ZE8" s="167"/>
      <c r="ZF8" s="167"/>
      <c r="ZG8" s="167"/>
      <c r="ZH8" s="167"/>
      <c r="ZI8" s="167"/>
      <c r="ZJ8" s="167"/>
      <c r="ZK8" s="167"/>
      <c r="ZL8" s="167"/>
      <c r="ZM8" s="167"/>
      <c r="ZN8" s="167"/>
      <c r="ZO8" s="167"/>
      <c r="ZP8" s="167"/>
      <c r="ZQ8" s="167"/>
      <c r="ZR8" s="167"/>
      <c r="ZS8" s="167"/>
      <c r="ZT8" s="167"/>
      <c r="ZU8" s="167"/>
      <c r="ZV8" s="167"/>
      <c r="ZW8" s="167"/>
      <c r="ZX8" s="167"/>
      <c r="ZY8" s="167"/>
      <c r="ZZ8" s="167"/>
    </row>
    <row r="9" spans="2:702" ht="23.25" customHeight="1">
      <c r="B9" s="312" t="s">
        <v>96</v>
      </c>
      <c r="C9" s="312"/>
      <c r="D9" s="312"/>
      <c r="E9" s="312"/>
      <c r="F9" s="312"/>
      <c r="G9" s="312"/>
      <c r="H9" s="312"/>
      <c r="I9" s="312"/>
      <c r="J9" s="312"/>
      <c r="K9" s="312"/>
      <c r="L9" s="312"/>
      <c r="M9" s="312"/>
      <c r="N9" s="312"/>
      <c r="O9" s="312"/>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c r="KM9" s="167"/>
      <c r="KN9" s="167"/>
      <c r="KO9" s="167"/>
      <c r="KP9" s="167"/>
      <c r="KQ9" s="167"/>
      <c r="KR9" s="167"/>
      <c r="KS9" s="167"/>
      <c r="KT9" s="167"/>
      <c r="KU9" s="167"/>
      <c r="KV9" s="167"/>
      <c r="KW9" s="167"/>
      <c r="KX9" s="167"/>
      <c r="KY9" s="167"/>
      <c r="KZ9" s="167"/>
      <c r="LA9" s="167"/>
      <c r="LB9" s="167"/>
      <c r="LC9" s="167"/>
      <c r="LD9" s="167"/>
      <c r="LE9" s="167"/>
      <c r="LF9" s="167"/>
      <c r="LG9" s="167"/>
      <c r="LH9" s="167"/>
      <c r="LI9" s="167"/>
      <c r="LJ9" s="167"/>
      <c r="LK9" s="167"/>
      <c r="LL9" s="167"/>
      <c r="LM9" s="167"/>
      <c r="LN9" s="167"/>
      <c r="LO9" s="167"/>
      <c r="LP9" s="167"/>
      <c r="LQ9" s="167"/>
      <c r="LR9" s="167"/>
      <c r="LS9" s="167"/>
      <c r="LT9" s="167"/>
      <c r="LU9" s="167"/>
      <c r="LV9" s="167"/>
      <c r="LW9" s="167"/>
      <c r="LX9" s="167"/>
      <c r="LY9" s="167"/>
      <c r="LZ9" s="167"/>
      <c r="MA9" s="167"/>
      <c r="MB9" s="167"/>
      <c r="MC9" s="167"/>
      <c r="MD9" s="167"/>
      <c r="ME9" s="167"/>
      <c r="MF9" s="167"/>
      <c r="MG9" s="167"/>
      <c r="MH9" s="167"/>
      <c r="MI9" s="167"/>
      <c r="MJ9" s="167"/>
      <c r="MK9" s="167"/>
      <c r="ML9" s="167"/>
      <c r="MM9" s="167"/>
      <c r="MN9" s="167"/>
      <c r="MO9" s="167"/>
      <c r="MP9" s="167"/>
      <c r="MQ9" s="167"/>
      <c r="MR9" s="167"/>
      <c r="MS9" s="167"/>
      <c r="MT9" s="167"/>
      <c r="MU9" s="167"/>
      <c r="MV9" s="167"/>
      <c r="MW9" s="167"/>
      <c r="MX9" s="167"/>
      <c r="MY9" s="167"/>
      <c r="MZ9" s="167"/>
      <c r="NA9" s="167"/>
      <c r="NB9" s="167"/>
      <c r="NC9" s="167"/>
      <c r="ND9" s="167"/>
      <c r="NE9" s="167"/>
      <c r="NF9" s="167"/>
      <c r="NG9" s="167"/>
      <c r="NH9" s="167"/>
      <c r="NI9" s="167"/>
      <c r="NJ9" s="167"/>
      <c r="NK9" s="167"/>
      <c r="NL9" s="167"/>
      <c r="NM9" s="167"/>
      <c r="NN9" s="167"/>
      <c r="NO9" s="167"/>
      <c r="NP9" s="167"/>
      <c r="NQ9" s="167"/>
      <c r="NR9" s="167"/>
      <c r="NS9" s="167"/>
      <c r="NT9" s="167"/>
      <c r="NU9" s="167"/>
      <c r="NV9" s="167"/>
      <c r="NW9" s="167"/>
      <c r="NX9" s="167"/>
      <c r="NY9" s="167"/>
      <c r="NZ9" s="167"/>
      <c r="OA9" s="167"/>
      <c r="OB9" s="167"/>
      <c r="OC9" s="167"/>
      <c r="OD9" s="167"/>
      <c r="OE9" s="167"/>
      <c r="OF9" s="167"/>
      <c r="OG9" s="167"/>
      <c r="OH9" s="167"/>
      <c r="OI9" s="167"/>
      <c r="OJ9" s="167"/>
      <c r="OK9" s="167"/>
      <c r="OL9" s="167"/>
      <c r="OM9" s="167"/>
      <c r="ON9" s="167"/>
      <c r="OO9" s="167"/>
      <c r="OP9" s="167"/>
      <c r="OQ9" s="167"/>
      <c r="OR9" s="167"/>
      <c r="OS9" s="167"/>
      <c r="OT9" s="167"/>
      <c r="OU9" s="167"/>
      <c r="OV9" s="167"/>
      <c r="OW9" s="167"/>
      <c r="OX9" s="167"/>
      <c r="OY9" s="167"/>
      <c r="OZ9" s="167"/>
      <c r="PA9" s="167"/>
      <c r="PB9" s="167"/>
      <c r="PC9" s="167"/>
      <c r="PD9" s="167"/>
      <c r="PE9" s="167"/>
      <c r="PF9" s="167"/>
      <c r="PG9" s="167"/>
      <c r="PH9" s="167"/>
      <c r="PI9" s="167"/>
      <c r="PJ9" s="167"/>
      <c r="PK9" s="167"/>
      <c r="PL9" s="167"/>
      <c r="PM9" s="167"/>
      <c r="PN9" s="167"/>
      <c r="PO9" s="167"/>
      <c r="PP9" s="167"/>
      <c r="PQ9" s="167"/>
      <c r="PR9" s="167"/>
      <c r="PS9" s="167"/>
      <c r="PT9" s="167"/>
      <c r="PU9" s="167"/>
      <c r="PV9" s="167"/>
      <c r="PW9" s="167"/>
      <c r="PX9" s="167"/>
      <c r="PY9" s="167"/>
      <c r="PZ9" s="167"/>
      <c r="QA9" s="167"/>
      <c r="QB9" s="167"/>
      <c r="QC9" s="167"/>
      <c r="QD9" s="167"/>
      <c r="QE9" s="167"/>
      <c r="QF9" s="167"/>
      <c r="QG9" s="167"/>
      <c r="QH9" s="167"/>
      <c r="QI9" s="167"/>
      <c r="QJ9" s="167"/>
      <c r="QK9" s="167"/>
      <c r="QL9" s="167"/>
      <c r="QM9" s="167"/>
      <c r="QN9" s="167"/>
      <c r="QO9" s="167"/>
      <c r="QP9" s="167"/>
      <c r="QQ9" s="167"/>
      <c r="QR9" s="167"/>
      <c r="QS9" s="167"/>
      <c r="QT9" s="167"/>
      <c r="QU9" s="167"/>
      <c r="QV9" s="167"/>
      <c r="QW9" s="167"/>
      <c r="QX9" s="167"/>
      <c r="QY9" s="167"/>
      <c r="QZ9" s="167"/>
      <c r="RA9" s="167"/>
      <c r="RB9" s="167"/>
      <c r="RC9" s="167"/>
      <c r="RD9" s="167"/>
      <c r="RE9" s="167"/>
      <c r="RF9" s="167"/>
      <c r="RG9" s="167"/>
      <c r="RH9" s="167"/>
      <c r="RI9" s="167"/>
      <c r="RJ9" s="167"/>
      <c r="RK9" s="167"/>
      <c r="RL9" s="167"/>
      <c r="RM9" s="167"/>
      <c r="RN9" s="167"/>
      <c r="RO9" s="167"/>
      <c r="RP9" s="167"/>
      <c r="RQ9" s="167"/>
      <c r="RR9" s="167"/>
      <c r="RS9" s="167"/>
      <c r="RT9" s="167"/>
      <c r="RU9" s="167"/>
      <c r="RV9" s="167"/>
      <c r="RW9" s="167"/>
      <c r="RX9" s="167"/>
      <c r="RY9" s="167"/>
      <c r="RZ9" s="167"/>
      <c r="SA9" s="167"/>
      <c r="SB9" s="167"/>
      <c r="SC9" s="167"/>
      <c r="SD9" s="167"/>
      <c r="SE9" s="167"/>
      <c r="SF9" s="167"/>
      <c r="SG9" s="167"/>
      <c r="SH9" s="167"/>
      <c r="SI9" s="167"/>
      <c r="SJ9" s="167"/>
      <c r="SK9" s="167"/>
      <c r="SL9" s="167"/>
      <c r="SM9" s="167"/>
      <c r="SN9" s="167"/>
      <c r="SO9" s="167"/>
      <c r="SP9" s="167"/>
      <c r="SQ9" s="167"/>
      <c r="SR9" s="167"/>
      <c r="SS9" s="167"/>
      <c r="ST9" s="167"/>
      <c r="SU9" s="167"/>
      <c r="SV9" s="167"/>
      <c r="SW9" s="167"/>
      <c r="SX9" s="167"/>
      <c r="SY9" s="167"/>
      <c r="SZ9" s="167"/>
      <c r="TA9" s="167"/>
      <c r="TB9" s="167"/>
      <c r="TC9" s="167"/>
      <c r="TD9" s="167"/>
      <c r="TE9" s="167"/>
      <c r="TF9" s="167"/>
      <c r="TG9" s="167"/>
      <c r="TH9" s="167"/>
      <c r="TI9" s="167"/>
      <c r="TJ9" s="167"/>
      <c r="TK9" s="167"/>
      <c r="TL9" s="167"/>
      <c r="TM9" s="167"/>
      <c r="TN9" s="167"/>
      <c r="TO9" s="167"/>
      <c r="TP9" s="167"/>
      <c r="TQ9" s="167"/>
      <c r="TR9" s="167"/>
      <c r="TS9" s="167"/>
      <c r="TT9" s="167"/>
      <c r="TU9" s="167"/>
      <c r="TV9" s="167"/>
      <c r="TW9" s="167"/>
      <c r="TX9" s="167"/>
      <c r="TY9" s="167"/>
      <c r="TZ9" s="167"/>
      <c r="UA9" s="167"/>
      <c r="UB9" s="167"/>
      <c r="UC9" s="167"/>
      <c r="UD9" s="167"/>
      <c r="UE9" s="167"/>
      <c r="UF9" s="167"/>
      <c r="UG9" s="167"/>
      <c r="UH9" s="167"/>
      <c r="UI9" s="167"/>
      <c r="UJ9" s="167"/>
      <c r="UK9" s="167"/>
      <c r="UL9" s="167"/>
      <c r="UM9" s="167"/>
      <c r="UN9" s="167"/>
      <c r="UO9" s="167"/>
      <c r="UP9" s="167"/>
      <c r="UQ9" s="167"/>
      <c r="UR9" s="167"/>
      <c r="US9" s="167"/>
      <c r="UT9" s="167"/>
      <c r="UU9" s="167"/>
      <c r="UV9" s="167"/>
      <c r="UW9" s="167"/>
      <c r="UX9" s="167"/>
      <c r="UY9" s="167"/>
      <c r="UZ9" s="167"/>
      <c r="VA9" s="167"/>
      <c r="VB9" s="167"/>
      <c r="VC9" s="167"/>
      <c r="VD9" s="167"/>
      <c r="VE9" s="167"/>
      <c r="VF9" s="167"/>
      <c r="VG9" s="167"/>
      <c r="VH9" s="167"/>
      <c r="VI9" s="167"/>
      <c r="VJ9" s="167"/>
      <c r="VK9" s="167"/>
      <c r="VL9" s="167"/>
      <c r="VM9" s="167"/>
      <c r="VN9" s="167"/>
      <c r="VO9" s="167"/>
      <c r="VP9" s="167"/>
      <c r="VQ9" s="167"/>
      <c r="VR9" s="167"/>
      <c r="VS9" s="167"/>
      <c r="VT9" s="167"/>
      <c r="VU9" s="167"/>
      <c r="VV9" s="167"/>
      <c r="VW9" s="167"/>
      <c r="VX9" s="167"/>
      <c r="VY9" s="167"/>
      <c r="VZ9" s="167"/>
      <c r="WA9" s="167"/>
      <c r="WB9" s="167"/>
      <c r="WC9" s="167"/>
      <c r="WD9" s="167"/>
      <c r="WE9" s="167"/>
      <c r="WF9" s="167"/>
      <c r="WG9" s="167"/>
      <c r="WH9" s="167"/>
      <c r="WI9" s="167"/>
      <c r="WJ9" s="167"/>
      <c r="WK9" s="167"/>
      <c r="WL9" s="167"/>
      <c r="WM9" s="167"/>
      <c r="WN9" s="167"/>
      <c r="WO9" s="167"/>
      <c r="WP9" s="167"/>
      <c r="WQ9" s="167"/>
      <c r="WR9" s="167"/>
      <c r="WS9" s="167"/>
      <c r="WT9" s="167"/>
      <c r="WU9" s="167"/>
      <c r="WV9" s="167"/>
      <c r="WW9" s="167"/>
      <c r="WX9" s="167"/>
      <c r="WY9" s="167"/>
      <c r="WZ9" s="167"/>
      <c r="XA9" s="167"/>
      <c r="XB9" s="167"/>
      <c r="XC9" s="167"/>
      <c r="XD9" s="167"/>
      <c r="XE9" s="167"/>
      <c r="XF9" s="167"/>
      <c r="XG9" s="167"/>
      <c r="XH9" s="167"/>
      <c r="XI9" s="167"/>
      <c r="XJ9" s="167"/>
      <c r="XK9" s="167"/>
      <c r="XL9" s="167"/>
      <c r="XM9" s="167"/>
      <c r="XN9" s="167"/>
      <c r="XO9" s="167"/>
      <c r="XP9" s="167"/>
      <c r="XQ9" s="167"/>
      <c r="XR9" s="167"/>
      <c r="XS9" s="167"/>
      <c r="XT9" s="167"/>
      <c r="XU9" s="167"/>
      <c r="XV9" s="167"/>
      <c r="XW9" s="167"/>
      <c r="XX9" s="167"/>
      <c r="XY9" s="167"/>
      <c r="XZ9" s="167"/>
      <c r="YA9" s="167"/>
      <c r="YB9" s="167"/>
      <c r="YC9" s="167"/>
      <c r="YD9" s="167"/>
      <c r="YE9" s="167"/>
      <c r="YF9" s="167"/>
      <c r="YG9" s="167"/>
      <c r="YH9" s="167"/>
      <c r="YI9" s="167"/>
      <c r="YJ9" s="167"/>
      <c r="YK9" s="167"/>
      <c r="YL9" s="167"/>
      <c r="YM9" s="167"/>
      <c r="YN9" s="167"/>
      <c r="YO9" s="167"/>
      <c r="YP9" s="167"/>
      <c r="YQ9" s="167"/>
      <c r="YR9" s="167"/>
      <c r="YS9" s="167"/>
      <c r="YT9" s="167"/>
      <c r="YU9" s="167"/>
      <c r="YV9" s="167"/>
      <c r="YW9" s="167"/>
      <c r="YX9" s="167"/>
      <c r="YY9" s="167"/>
      <c r="YZ9" s="167"/>
      <c r="ZA9" s="167"/>
      <c r="ZB9" s="167"/>
      <c r="ZC9" s="167"/>
      <c r="ZD9" s="167"/>
      <c r="ZE9" s="167"/>
      <c r="ZF9" s="167"/>
      <c r="ZG9" s="167"/>
      <c r="ZH9" s="167"/>
      <c r="ZI9" s="167"/>
      <c r="ZJ9" s="167"/>
      <c r="ZK9" s="167"/>
      <c r="ZL9" s="167"/>
      <c r="ZM9" s="167"/>
      <c r="ZN9" s="167"/>
      <c r="ZO9" s="167"/>
      <c r="ZP9" s="167"/>
      <c r="ZQ9" s="167"/>
      <c r="ZR9" s="167"/>
      <c r="ZS9" s="167"/>
      <c r="ZT9" s="167"/>
      <c r="ZU9" s="167"/>
      <c r="ZV9" s="167"/>
      <c r="ZW9" s="167"/>
      <c r="ZX9" s="167"/>
      <c r="ZY9" s="167"/>
      <c r="ZZ9" s="167"/>
    </row>
    <row r="10" spans="2:702" ht="23.25" customHeight="1">
      <c r="B10" s="273" t="s">
        <v>97</v>
      </c>
      <c r="C10" s="273" t="s">
        <v>98</v>
      </c>
      <c r="D10" s="273" t="s">
        <v>99</v>
      </c>
      <c r="E10" s="273" t="s">
        <v>100</v>
      </c>
      <c r="F10" s="273" t="s">
        <v>101</v>
      </c>
      <c r="G10" s="273" t="s">
        <v>102</v>
      </c>
      <c r="H10" s="273" t="s">
        <v>103</v>
      </c>
      <c r="I10" s="273" t="s">
        <v>104</v>
      </c>
      <c r="J10" s="273" t="s">
        <v>105</v>
      </c>
      <c r="K10" s="273" t="s">
        <v>106</v>
      </c>
      <c r="L10" s="273" t="s">
        <v>93</v>
      </c>
      <c r="M10" s="273" t="s">
        <v>107</v>
      </c>
      <c r="N10" s="165" t="s">
        <v>108</v>
      </c>
      <c r="O10" s="273" t="s">
        <v>109</v>
      </c>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c r="RY10" s="167"/>
      <c r="RZ10" s="167"/>
      <c r="SA10" s="167"/>
      <c r="SB10" s="167"/>
      <c r="SC10" s="167"/>
      <c r="SD10" s="167"/>
      <c r="SE10" s="167"/>
      <c r="SF10" s="167"/>
      <c r="SG10" s="167"/>
      <c r="SH10" s="167"/>
      <c r="SI10" s="167"/>
      <c r="SJ10" s="167"/>
      <c r="SK10" s="167"/>
      <c r="SL10" s="167"/>
      <c r="SM10" s="167"/>
      <c r="SN10" s="167"/>
      <c r="SO10" s="167"/>
      <c r="SP10" s="167"/>
      <c r="SQ10" s="167"/>
      <c r="SR10" s="167"/>
      <c r="SS10" s="167"/>
      <c r="ST10" s="167"/>
      <c r="SU10" s="167"/>
      <c r="SV10" s="167"/>
      <c r="SW10" s="167"/>
      <c r="SX10" s="167"/>
      <c r="SY10" s="167"/>
      <c r="SZ10" s="167"/>
      <c r="TA10" s="167"/>
      <c r="TB10" s="167"/>
      <c r="TC10" s="167"/>
      <c r="TD10" s="167"/>
      <c r="TE10" s="167"/>
      <c r="TF10" s="167"/>
      <c r="TG10" s="167"/>
      <c r="TH10" s="167"/>
      <c r="TI10" s="167"/>
      <c r="TJ10" s="167"/>
      <c r="TK10" s="167"/>
      <c r="TL10" s="167"/>
      <c r="TM10" s="167"/>
      <c r="TN10" s="167"/>
      <c r="TO10" s="167"/>
      <c r="TP10" s="167"/>
      <c r="TQ10" s="167"/>
      <c r="TR10" s="167"/>
      <c r="TS10" s="167"/>
      <c r="TT10" s="167"/>
      <c r="TU10" s="167"/>
      <c r="TV10" s="167"/>
      <c r="TW10" s="167"/>
      <c r="TX10" s="167"/>
      <c r="TY10" s="167"/>
      <c r="TZ10" s="167"/>
      <c r="UA10" s="167"/>
      <c r="UB10" s="167"/>
      <c r="UC10" s="167"/>
      <c r="UD10" s="167"/>
      <c r="UE10" s="167"/>
      <c r="UF10" s="167"/>
      <c r="UG10" s="167"/>
      <c r="UH10" s="167"/>
      <c r="UI10" s="167"/>
      <c r="UJ10" s="167"/>
      <c r="UK10" s="167"/>
      <c r="UL10" s="167"/>
      <c r="UM10" s="167"/>
      <c r="UN10" s="167"/>
      <c r="UO10" s="167"/>
      <c r="UP10" s="167"/>
      <c r="UQ10" s="167"/>
      <c r="UR10" s="167"/>
      <c r="US10" s="167"/>
      <c r="UT10" s="167"/>
      <c r="UU10" s="167"/>
      <c r="UV10" s="167"/>
      <c r="UW10" s="167"/>
      <c r="UX10" s="167"/>
      <c r="UY10" s="167"/>
      <c r="UZ10" s="167"/>
      <c r="VA10" s="167"/>
      <c r="VB10" s="167"/>
      <c r="VC10" s="167"/>
      <c r="VD10" s="167"/>
      <c r="VE10" s="167"/>
      <c r="VF10" s="167"/>
      <c r="VG10" s="167"/>
      <c r="VH10" s="167"/>
      <c r="VI10" s="167"/>
      <c r="VJ10" s="167"/>
      <c r="VK10" s="167"/>
      <c r="VL10" s="167"/>
      <c r="VM10" s="167"/>
      <c r="VN10" s="167"/>
      <c r="VO10" s="167"/>
      <c r="VP10" s="167"/>
      <c r="VQ10" s="167"/>
      <c r="VR10" s="167"/>
      <c r="VS10" s="167"/>
      <c r="VT10" s="167"/>
      <c r="VU10" s="167"/>
      <c r="VV10" s="167"/>
      <c r="VW10" s="167"/>
      <c r="VX10" s="167"/>
      <c r="VY10" s="167"/>
      <c r="VZ10" s="167"/>
      <c r="WA10" s="167"/>
      <c r="WB10" s="167"/>
      <c r="WC10" s="167"/>
      <c r="WD10" s="167"/>
      <c r="WE10" s="167"/>
      <c r="WF10" s="167"/>
      <c r="WG10" s="167"/>
      <c r="WH10" s="167"/>
      <c r="WI10" s="167"/>
      <c r="WJ10" s="167"/>
      <c r="WK10" s="167"/>
      <c r="WL10" s="167"/>
      <c r="WM10" s="167"/>
      <c r="WN10" s="167"/>
      <c r="WO10" s="167"/>
      <c r="WP10" s="167"/>
      <c r="WQ10" s="167"/>
      <c r="WR10" s="167"/>
      <c r="WS10" s="167"/>
      <c r="WT10" s="167"/>
      <c r="WU10" s="167"/>
      <c r="WV10" s="167"/>
      <c r="WW10" s="167"/>
      <c r="WX10" s="167"/>
      <c r="WY10" s="167"/>
      <c r="WZ10" s="167"/>
      <c r="XA10" s="167"/>
      <c r="XB10" s="167"/>
      <c r="XC10" s="167"/>
      <c r="XD10" s="167"/>
      <c r="XE10" s="167"/>
      <c r="XF10" s="167"/>
      <c r="XG10" s="167"/>
      <c r="XH10" s="167"/>
      <c r="XI10" s="167"/>
      <c r="XJ10" s="167"/>
      <c r="XK10" s="167"/>
      <c r="XL10" s="167"/>
      <c r="XM10" s="167"/>
      <c r="XN10" s="167"/>
      <c r="XO10" s="167"/>
      <c r="XP10" s="167"/>
      <c r="XQ10" s="167"/>
      <c r="XR10" s="167"/>
      <c r="XS10" s="167"/>
      <c r="XT10" s="167"/>
      <c r="XU10" s="167"/>
      <c r="XV10" s="167"/>
      <c r="XW10" s="167"/>
      <c r="XX10" s="167"/>
      <c r="XY10" s="167"/>
      <c r="XZ10" s="167"/>
      <c r="YA10" s="167"/>
      <c r="YB10" s="167"/>
      <c r="YC10" s="167"/>
      <c r="YD10" s="167"/>
      <c r="YE10" s="167"/>
      <c r="YF10" s="167"/>
      <c r="YG10" s="167"/>
      <c r="YH10" s="167"/>
      <c r="YI10" s="167"/>
      <c r="YJ10" s="167"/>
      <c r="YK10" s="167"/>
      <c r="YL10" s="167"/>
      <c r="YM10" s="167"/>
      <c r="YN10" s="167"/>
      <c r="YO10" s="167"/>
      <c r="YP10" s="167"/>
      <c r="YQ10" s="167"/>
      <c r="YR10" s="167"/>
      <c r="YS10" s="167"/>
      <c r="YT10" s="167"/>
      <c r="YU10" s="167"/>
      <c r="YV10" s="167"/>
      <c r="YW10" s="167"/>
      <c r="YX10" s="167"/>
      <c r="YY10" s="167"/>
      <c r="YZ10" s="167"/>
      <c r="ZA10" s="167"/>
      <c r="ZB10" s="167"/>
      <c r="ZC10" s="167"/>
      <c r="ZD10" s="167"/>
      <c r="ZE10" s="167"/>
      <c r="ZF10" s="167"/>
      <c r="ZG10" s="167"/>
      <c r="ZH10" s="167"/>
      <c r="ZI10" s="167"/>
      <c r="ZJ10" s="167"/>
      <c r="ZK10" s="167"/>
      <c r="ZL10" s="167"/>
      <c r="ZM10" s="167"/>
      <c r="ZN10" s="167"/>
      <c r="ZO10" s="167"/>
      <c r="ZP10" s="167"/>
      <c r="ZQ10" s="167"/>
      <c r="ZR10" s="167"/>
      <c r="ZS10" s="167"/>
      <c r="ZT10" s="167"/>
      <c r="ZU10" s="167"/>
      <c r="ZV10" s="167"/>
      <c r="ZW10" s="167"/>
      <c r="ZX10" s="167"/>
      <c r="ZY10" s="167"/>
      <c r="ZZ10" s="167"/>
    </row>
    <row r="11" spans="2:702" ht="22.5" customHeight="1">
      <c r="B11" s="276"/>
      <c r="C11" s="274"/>
      <c r="D11" s="274"/>
      <c r="E11" s="274"/>
      <c r="F11" s="274"/>
      <c r="G11" s="274"/>
      <c r="H11" s="274"/>
      <c r="I11" s="274"/>
      <c r="J11" s="274"/>
      <c r="K11" s="195"/>
      <c r="L11" s="274"/>
      <c r="M11" s="274"/>
      <c r="N11" s="274"/>
      <c r="O11" s="274"/>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row>
    <row r="12" spans="2:702" ht="22.5" customHeight="1">
      <c r="B12" s="276"/>
      <c r="C12" s="274"/>
      <c r="D12" s="274"/>
      <c r="E12" s="274"/>
      <c r="F12" s="274"/>
      <c r="G12" s="274"/>
      <c r="H12" s="274"/>
      <c r="I12" s="274"/>
      <c r="J12" s="274"/>
      <c r="K12" s="195"/>
      <c r="L12" s="274"/>
      <c r="M12" s="274"/>
      <c r="N12" s="274"/>
      <c r="O12" s="274"/>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167"/>
      <c r="IS12" s="167"/>
      <c r="IT12" s="167"/>
      <c r="IU12" s="167"/>
      <c r="IV12" s="167"/>
      <c r="IW12" s="167"/>
      <c r="IX12" s="167"/>
      <c r="IY12" s="167"/>
      <c r="IZ12" s="167"/>
      <c r="JA12" s="167"/>
      <c r="JB12" s="167"/>
      <c r="JC12" s="167"/>
      <c r="JD12" s="167"/>
      <c r="JE12" s="167"/>
      <c r="JF12" s="167"/>
      <c r="JG12" s="167"/>
      <c r="JH12" s="167"/>
      <c r="JI12" s="167"/>
      <c r="JJ12" s="167"/>
      <c r="JK12" s="167"/>
      <c r="JL12" s="167"/>
      <c r="JM12" s="167"/>
      <c r="JN12" s="167"/>
      <c r="JO12" s="167"/>
      <c r="JP12" s="167"/>
      <c r="JQ12" s="167"/>
      <c r="JR12" s="167"/>
      <c r="JS12" s="167"/>
      <c r="JT12" s="167"/>
      <c r="JU12" s="167"/>
      <c r="JV12" s="167"/>
      <c r="JW12" s="167"/>
      <c r="JX12" s="167"/>
      <c r="JY12" s="167"/>
      <c r="JZ12" s="167"/>
      <c r="KA12" s="167"/>
      <c r="KB12" s="167"/>
      <c r="KC12" s="167"/>
      <c r="KD12" s="167"/>
      <c r="KE12" s="167"/>
      <c r="KF12" s="167"/>
      <c r="KG12" s="167"/>
      <c r="KH12" s="167"/>
      <c r="KI12" s="167"/>
      <c r="KJ12" s="167"/>
      <c r="KK12" s="167"/>
      <c r="KL12" s="167"/>
      <c r="KM12" s="167"/>
      <c r="KN12" s="167"/>
      <c r="KO12" s="167"/>
      <c r="KP12" s="167"/>
      <c r="KQ12" s="167"/>
      <c r="KR12" s="167"/>
      <c r="KS12" s="167"/>
      <c r="KT12" s="167"/>
      <c r="KU12" s="167"/>
      <c r="KV12" s="167"/>
      <c r="KW12" s="167"/>
      <c r="KX12" s="167"/>
      <c r="KY12" s="167"/>
      <c r="KZ12" s="167"/>
      <c r="LA12" s="167"/>
      <c r="LB12" s="167"/>
      <c r="LC12" s="167"/>
      <c r="LD12" s="167"/>
      <c r="LE12" s="167"/>
      <c r="LF12" s="167"/>
      <c r="LG12" s="167"/>
      <c r="LH12" s="167"/>
      <c r="LI12" s="167"/>
      <c r="LJ12" s="167"/>
      <c r="LK12" s="167"/>
      <c r="LL12" s="167"/>
      <c r="LM12" s="167"/>
      <c r="LN12" s="167"/>
      <c r="LO12" s="167"/>
      <c r="LP12" s="167"/>
      <c r="LQ12" s="167"/>
      <c r="LR12" s="167"/>
      <c r="LS12" s="167"/>
      <c r="LT12" s="167"/>
      <c r="LU12" s="167"/>
      <c r="LV12" s="167"/>
      <c r="LW12" s="167"/>
      <c r="LX12" s="167"/>
      <c r="LY12" s="167"/>
      <c r="LZ12" s="167"/>
      <c r="MA12" s="167"/>
      <c r="MB12" s="167"/>
      <c r="MC12" s="167"/>
      <c r="MD12" s="167"/>
      <c r="ME12" s="167"/>
      <c r="MF12" s="167"/>
      <c r="MG12" s="167"/>
      <c r="MH12" s="167"/>
      <c r="MI12" s="167"/>
      <c r="MJ12" s="167"/>
      <c r="MK12" s="167"/>
      <c r="ML12" s="167"/>
      <c r="MM12" s="167"/>
      <c r="MN12" s="167"/>
      <c r="MO12" s="167"/>
      <c r="MP12" s="167"/>
      <c r="MQ12" s="167"/>
      <c r="MR12" s="167"/>
      <c r="MS12" s="167"/>
      <c r="MT12" s="167"/>
      <c r="MU12" s="167"/>
      <c r="MV12" s="167"/>
      <c r="MW12" s="167"/>
      <c r="MX12" s="167"/>
      <c r="MY12" s="167"/>
      <c r="MZ12" s="167"/>
      <c r="NA12" s="167"/>
      <c r="NB12" s="167"/>
      <c r="NC12" s="167"/>
      <c r="ND12" s="167"/>
      <c r="NE12" s="167"/>
      <c r="NF12" s="167"/>
      <c r="NG12" s="167"/>
      <c r="NH12" s="167"/>
      <c r="NI12" s="167"/>
      <c r="NJ12" s="167"/>
      <c r="NK12" s="167"/>
      <c r="NL12" s="167"/>
      <c r="NM12" s="167"/>
      <c r="NN12" s="167"/>
      <c r="NO12" s="167"/>
      <c r="NP12" s="167"/>
      <c r="NQ12" s="167"/>
      <c r="NR12" s="167"/>
      <c r="NS12" s="167"/>
      <c r="NT12" s="167"/>
      <c r="NU12" s="167"/>
      <c r="NV12" s="167"/>
      <c r="NW12" s="167"/>
      <c r="NX12" s="167"/>
      <c r="NY12" s="167"/>
      <c r="NZ12" s="167"/>
      <c r="OA12" s="167"/>
      <c r="OB12" s="167"/>
      <c r="OC12" s="167"/>
      <c r="OD12" s="167"/>
      <c r="OE12" s="167"/>
      <c r="OF12" s="167"/>
      <c r="OG12" s="167"/>
      <c r="OH12" s="167"/>
      <c r="OI12" s="167"/>
      <c r="OJ12" s="167"/>
      <c r="OK12" s="167"/>
      <c r="OL12" s="167"/>
      <c r="OM12" s="167"/>
      <c r="ON12" s="167"/>
      <c r="OO12" s="167"/>
      <c r="OP12" s="167"/>
      <c r="OQ12" s="167"/>
      <c r="OR12" s="167"/>
      <c r="OS12" s="167"/>
      <c r="OT12" s="167"/>
      <c r="OU12" s="167"/>
      <c r="OV12" s="167"/>
      <c r="OW12" s="167"/>
      <c r="OX12" s="167"/>
      <c r="OY12" s="167"/>
      <c r="OZ12" s="167"/>
      <c r="PA12" s="167"/>
      <c r="PB12" s="167"/>
      <c r="PC12" s="167"/>
      <c r="PD12" s="167"/>
      <c r="PE12" s="167"/>
      <c r="PF12" s="167"/>
      <c r="PG12" s="167"/>
      <c r="PH12" s="167"/>
      <c r="PI12" s="167"/>
      <c r="PJ12" s="167"/>
      <c r="PK12" s="167"/>
      <c r="PL12" s="167"/>
      <c r="PM12" s="167"/>
      <c r="PN12" s="167"/>
      <c r="PO12" s="167"/>
      <c r="PP12" s="167"/>
      <c r="PQ12" s="167"/>
      <c r="PR12" s="167"/>
      <c r="PS12" s="167"/>
      <c r="PT12" s="167"/>
      <c r="PU12" s="167"/>
      <c r="PV12" s="167"/>
      <c r="PW12" s="167"/>
      <c r="PX12" s="167"/>
      <c r="PY12" s="167"/>
      <c r="PZ12" s="167"/>
      <c r="QA12" s="167"/>
      <c r="QB12" s="167"/>
      <c r="QC12" s="167"/>
      <c r="QD12" s="167"/>
      <c r="QE12" s="167"/>
      <c r="QF12" s="167"/>
      <c r="QG12" s="167"/>
      <c r="QH12" s="167"/>
      <c r="QI12" s="167"/>
      <c r="QJ12" s="167"/>
      <c r="QK12" s="167"/>
      <c r="QL12" s="167"/>
      <c r="QM12" s="167"/>
      <c r="QN12" s="167"/>
      <c r="QO12" s="167"/>
      <c r="QP12" s="167"/>
      <c r="QQ12" s="167"/>
      <c r="QR12" s="167"/>
      <c r="QS12" s="167"/>
      <c r="QT12" s="167"/>
      <c r="QU12" s="167"/>
      <c r="QV12" s="167"/>
      <c r="QW12" s="167"/>
      <c r="QX12" s="167"/>
      <c r="QY12" s="167"/>
      <c r="QZ12" s="167"/>
      <c r="RA12" s="167"/>
      <c r="RB12" s="167"/>
      <c r="RC12" s="167"/>
      <c r="RD12" s="167"/>
      <c r="RE12" s="167"/>
      <c r="RF12" s="167"/>
      <c r="RG12" s="167"/>
      <c r="RH12" s="167"/>
      <c r="RI12" s="167"/>
      <c r="RJ12" s="167"/>
      <c r="RK12" s="167"/>
      <c r="RL12" s="167"/>
      <c r="RM12" s="167"/>
      <c r="RN12" s="167"/>
      <c r="RO12" s="167"/>
      <c r="RP12" s="167"/>
      <c r="RQ12" s="167"/>
      <c r="RR12" s="167"/>
      <c r="RS12" s="167"/>
      <c r="RT12" s="167"/>
      <c r="RU12" s="167"/>
      <c r="RV12" s="167"/>
      <c r="RW12" s="167"/>
      <c r="RX12" s="167"/>
      <c r="RY12" s="167"/>
      <c r="RZ12" s="167"/>
      <c r="SA12" s="167"/>
      <c r="SB12" s="167"/>
      <c r="SC12" s="167"/>
      <c r="SD12" s="167"/>
      <c r="SE12" s="167"/>
      <c r="SF12" s="167"/>
      <c r="SG12" s="167"/>
      <c r="SH12" s="167"/>
      <c r="SI12" s="167"/>
      <c r="SJ12" s="167"/>
      <c r="SK12" s="167"/>
      <c r="SL12" s="167"/>
      <c r="SM12" s="167"/>
      <c r="SN12" s="167"/>
      <c r="SO12" s="167"/>
      <c r="SP12" s="167"/>
      <c r="SQ12" s="167"/>
      <c r="SR12" s="167"/>
      <c r="SS12" s="167"/>
      <c r="ST12" s="167"/>
      <c r="SU12" s="167"/>
      <c r="SV12" s="167"/>
      <c r="SW12" s="167"/>
      <c r="SX12" s="167"/>
      <c r="SY12" s="167"/>
      <c r="SZ12" s="167"/>
      <c r="TA12" s="167"/>
      <c r="TB12" s="167"/>
      <c r="TC12" s="167"/>
      <c r="TD12" s="167"/>
      <c r="TE12" s="167"/>
      <c r="TF12" s="167"/>
      <c r="TG12" s="167"/>
      <c r="TH12" s="167"/>
      <c r="TI12" s="167"/>
      <c r="TJ12" s="167"/>
      <c r="TK12" s="167"/>
      <c r="TL12" s="167"/>
      <c r="TM12" s="167"/>
      <c r="TN12" s="167"/>
      <c r="TO12" s="167"/>
      <c r="TP12" s="167"/>
      <c r="TQ12" s="167"/>
      <c r="TR12" s="167"/>
      <c r="TS12" s="167"/>
      <c r="TT12" s="167"/>
      <c r="TU12" s="167"/>
      <c r="TV12" s="167"/>
      <c r="TW12" s="167"/>
      <c r="TX12" s="167"/>
      <c r="TY12" s="167"/>
      <c r="TZ12" s="167"/>
      <c r="UA12" s="167"/>
      <c r="UB12" s="167"/>
      <c r="UC12" s="167"/>
      <c r="UD12" s="167"/>
      <c r="UE12" s="167"/>
      <c r="UF12" s="167"/>
      <c r="UG12" s="167"/>
      <c r="UH12" s="167"/>
      <c r="UI12" s="167"/>
      <c r="UJ12" s="167"/>
      <c r="UK12" s="167"/>
      <c r="UL12" s="167"/>
      <c r="UM12" s="167"/>
      <c r="UN12" s="167"/>
      <c r="UO12" s="167"/>
      <c r="UP12" s="167"/>
      <c r="UQ12" s="167"/>
      <c r="UR12" s="167"/>
      <c r="US12" s="167"/>
      <c r="UT12" s="167"/>
      <c r="UU12" s="167"/>
      <c r="UV12" s="167"/>
      <c r="UW12" s="167"/>
      <c r="UX12" s="167"/>
      <c r="UY12" s="167"/>
      <c r="UZ12" s="167"/>
      <c r="VA12" s="167"/>
      <c r="VB12" s="167"/>
      <c r="VC12" s="167"/>
      <c r="VD12" s="167"/>
      <c r="VE12" s="167"/>
      <c r="VF12" s="167"/>
      <c r="VG12" s="167"/>
      <c r="VH12" s="167"/>
      <c r="VI12" s="167"/>
      <c r="VJ12" s="167"/>
      <c r="VK12" s="167"/>
      <c r="VL12" s="167"/>
      <c r="VM12" s="167"/>
      <c r="VN12" s="167"/>
      <c r="VO12" s="167"/>
      <c r="VP12" s="167"/>
      <c r="VQ12" s="167"/>
      <c r="VR12" s="167"/>
      <c r="VS12" s="167"/>
      <c r="VT12" s="167"/>
      <c r="VU12" s="167"/>
      <c r="VV12" s="167"/>
      <c r="VW12" s="167"/>
      <c r="VX12" s="167"/>
      <c r="VY12" s="167"/>
      <c r="VZ12" s="167"/>
      <c r="WA12" s="167"/>
      <c r="WB12" s="167"/>
      <c r="WC12" s="167"/>
      <c r="WD12" s="167"/>
      <c r="WE12" s="167"/>
      <c r="WF12" s="167"/>
      <c r="WG12" s="167"/>
      <c r="WH12" s="167"/>
      <c r="WI12" s="167"/>
      <c r="WJ12" s="167"/>
      <c r="WK12" s="167"/>
      <c r="WL12" s="167"/>
      <c r="WM12" s="167"/>
      <c r="WN12" s="167"/>
      <c r="WO12" s="167"/>
      <c r="WP12" s="167"/>
      <c r="WQ12" s="167"/>
      <c r="WR12" s="167"/>
      <c r="WS12" s="167"/>
      <c r="WT12" s="167"/>
      <c r="WU12" s="167"/>
      <c r="WV12" s="167"/>
      <c r="WW12" s="167"/>
      <c r="WX12" s="167"/>
      <c r="WY12" s="167"/>
      <c r="WZ12" s="167"/>
      <c r="XA12" s="167"/>
      <c r="XB12" s="167"/>
      <c r="XC12" s="167"/>
      <c r="XD12" s="167"/>
      <c r="XE12" s="167"/>
      <c r="XF12" s="167"/>
      <c r="XG12" s="167"/>
      <c r="XH12" s="167"/>
      <c r="XI12" s="167"/>
      <c r="XJ12" s="167"/>
      <c r="XK12" s="167"/>
      <c r="XL12" s="167"/>
      <c r="XM12" s="167"/>
      <c r="XN12" s="167"/>
      <c r="XO12" s="167"/>
      <c r="XP12" s="167"/>
      <c r="XQ12" s="167"/>
      <c r="XR12" s="167"/>
      <c r="XS12" s="167"/>
      <c r="XT12" s="167"/>
      <c r="XU12" s="167"/>
      <c r="XV12" s="167"/>
      <c r="XW12" s="167"/>
      <c r="XX12" s="167"/>
      <c r="XY12" s="167"/>
      <c r="XZ12" s="167"/>
      <c r="YA12" s="167"/>
      <c r="YB12" s="167"/>
      <c r="YC12" s="167"/>
      <c r="YD12" s="167"/>
      <c r="YE12" s="167"/>
      <c r="YF12" s="167"/>
      <c r="YG12" s="167"/>
      <c r="YH12" s="167"/>
      <c r="YI12" s="167"/>
      <c r="YJ12" s="167"/>
      <c r="YK12" s="167"/>
      <c r="YL12" s="167"/>
      <c r="YM12" s="167"/>
      <c r="YN12" s="167"/>
      <c r="YO12" s="167"/>
      <c r="YP12" s="167"/>
      <c r="YQ12" s="167"/>
      <c r="YR12" s="167"/>
      <c r="YS12" s="167"/>
      <c r="YT12" s="167"/>
      <c r="YU12" s="167"/>
      <c r="YV12" s="167"/>
      <c r="YW12" s="167"/>
      <c r="YX12" s="167"/>
      <c r="YY12" s="167"/>
      <c r="YZ12" s="167"/>
      <c r="ZA12" s="167"/>
      <c r="ZB12" s="167"/>
      <c r="ZC12" s="167"/>
      <c r="ZD12" s="167"/>
      <c r="ZE12" s="167"/>
      <c r="ZF12" s="167"/>
      <c r="ZG12" s="167"/>
      <c r="ZH12" s="167"/>
      <c r="ZI12" s="167"/>
      <c r="ZJ12" s="167"/>
      <c r="ZK12" s="167"/>
      <c r="ZL12" s="167"/>
      <c r="ZM12" s="167"/>
      <c r="ZN12" s="167"/>
      <c r="ZO12" s="167"/>
      <c r="ZP12" s="167"/>
      <c r="ZQ12" s="167"/>
      <c r="ZR12" s="167"/>
      <c r="ZS12" s="167"/>
      <c r="ZT12" s="167"/>
      <c r="ZU12" s="167"/>
      <c r="ZV12" s="167"/>
      <c r="ZW12" s="167"/>
      <c r="ZX12" s="167"/>
      <c r="ZY12" s="167"/>
      <c r="ZZ12" s="167"/>
    </row>
    <row r="13" spans="2:702" ht="21" customHeight="1">
      <c r="B13" s="275"/>
      <c r="C13" s="275"/>
      <c r="D13" s="275"/>
      <c r="E13" s="275"/>
      <c r="F13" s="275"/>
      <c r="G13" s="275"/>
      <c r="H13" s="275"/>
      <c r="I13" s="275"/>
      <c r="J13" s="275"/>
      <c r="K13" s="275"/>
      <c r="L13" s="275"/>
      <c r="M13" s="275"/>
      <c r="N13" s="275"/>
      <c r="O13" s="275"/>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row>
    <row r="14" spans="2:702" ht="23.25" customHeight="1">
      <c r="B14" s="312" t="s">
        <v>171</v>
      </c>
      <c r="C14" s="312"/>
      <c r="D14" s="312"/>
      <c r="E14" s="312"/>
      <c r="F14" s="312"/>
      <c r="G14" s="312"/>
      <c r="H14" s="312"/>
      <c r="I14" s="312"/>
      <c r="J14" s="312"/>
      <c r="K14" s="312"/>
      <c r="L14" s="312"/>
      <c r="M14" s="312"/>
      <c r="N14" s="312"/>
      <c r="O14" s="312"/>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row>
    <row r="15" spans="2:702" ht="34.5" customHeight="1">
      <c r="B15" s="273" t="s">
        <v>97</v>
      </c>
      <c r="C15" s="273" t="s">
        <v>110</v>
      </c>
      <c r="D15" s="315" t="s">
        <v>111</v>
      </c>
      <c r="E15" s="315"/>
      <c r="F15" s="315" t="s">
        <v>172</v>
      </c>
      <c r="G15" s="315"/>
      <c r="H15" s="315" t="s">
        <v>112</v>
      </c>
      <c r="I15" s="315"/>
      <c r="J15" s="273" t="s">
        <v>113</v>
      </c>
      <c r="K15" s="273" t="s">
        <v>114</v>
      </c>
      <c r="L15" s="273" t="s">
        <v>115</v>
      </c>
      <c r="M15" s="165" t="s">
        <v>116</v>
      </c>
      <c r="N15" s="165" t="s">
        <v>117</v>
      </c>
      <c r="O15" s="273" t="s">
        <v>118</v>
      </c>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c r="GC15" s="167"/>
      <c r="GD15" s="167"/>
      <c r="GE15" s="167"/>
      <c r="GF15" s="167"/>
      <c r="GG15" s="167"/>
      <c r="GH15" s="167"/>
      <c r="GI15" s="167"/>
      <c r="GJ15" s="167"/>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c r="HP15" s="167"/>
      <c r="HQ15" s="167"/>
      <c r="HR15" s="167"/>
      <c r="HS15" s="167"/>
      <c r="HT15" s="167"/>
      <c r="HU15" s="167"/>
      <c r="HV15" s="167"/>
      <c r="HW15" s="167"/>
      <c r="HX15" s="167"/>
      <c r="HY15" s="167"/>
      <c r="HZ15" s="167"/>
      <c r="IA15" s="167"/>
      <c r="IB15" s="167"/>
      <c r="IC15" s="167"/>
      <c r="ID15" s="167"/>
      <c r="IE15" s="167"/>
      <c r="IF15" s="167"/>
      <c r="IG15" s="167"/>
      <c r="IH15" s="167"/>
      <c r="II15" s="167"/>
      <c r="IJ15" s="167"/>
      <c r="IK15" s="167"/>
      <c r="IL15" s="167"/>
      <c r="IM15" s="167"/>
      <c r="IN15" s="167"/>
      <c r="IO15" s="167"/>
      <c r="IP15" s="167"/>
      <c r="IQ15" s="167"/>
      <c r="IR15" s="167"/>
      <c r="IS15" s="167"/>
      <c r="IT15" s="167"/>
      <c r="IU15" s="167"/>
      <c r="IV15" s="167"/>
      <c r="IW15" s="167"/>
      <c r="IX15" s="167"/>
      <c r="IY15" s="167"/>
      <c r="IZ15" s="167"/>
      <c r="JA15" s="167"/>
      <c r="JB15" s="167"/>
      <c r="JC15" s="167"/>
      <c r="JD15" s="167"/>
      <c r="JE15" s="167"/>
      <c r="JF15" s="167"/>
      <c r="JG15" s="167"/>
      <c r="JH15" s="167"/>
      <c r="JI15" s="167"/>
      <c r="JJ15" s="167"/>
      <c r="JK15" s="167"/>
      <c r="JL15" s="167"/>
      <c r="JM15" s="167"/>
      <c r="JN15" s="167"/>
      <c r="JO15" s="167"/>
      <c r="JP15" s="167"/>
      <c r="JQ15" s="167"/>
      <c r="JR15" s="167"/>
      <c r="JS15" s="167"/>
      <c r="JT15" s="167"/>
      <c r="JU15" s="167"/>
      <c r="JV15" s="167"/>
      <c r="JW15" s="167"/>
      <c r="JX15" s="167"/>
      <c r="JY15" s="167"/>
      <c r="JZ15" s="167"/>
      <c r="KA15" s="167"/>
      <c r="KB15" s="167"/>
      <c r="KC15" s="167"/>
      <c r="KD15" s="167"/>
      <c r="KE15" s="167"/>
      <c r="KF15" s="167"/>
      <c r="KG15" s="167"/>
      <c r="KH15" s="167"/>
      <c r="KI15" s="167"/>
      <c r="KJ15" s="167"/>
      <c r="KK15" s="167"/>
      <c r="KL15" s="167"/>
      <c r="KM15" s="167"/>
      <c r="KN15" s="167"/>
      <c r="KO15" s="167"/>
      <c r="KP15" s="167"/>
      <c r="KQ15" s="167"/>
      <c r="KR15" s="167"/>
      <c r="KS15" s="167"/>
      <c r="KT15" s="167"/>
      <c r="KU15" s="167"/>
      <c r="KV15" s="167"/>
      <c r="KW15" s="167"/>
      <c r="KX15" s="167"/>
      <c r="KY15" s="167"/>
      <c r="KZ15" s="167"/>
      <c r="LA15" s="167"/>
      <c r="LB15" s="167"/>
      <c r="LC15" s="167"/>
      <c r="LD15" s="167"/>
      <c r="LE15" s="167"/>
      <c r="LF15" s="167"/>
      <c r="LG15" s="167"/>
      <c r="LH15" s="167"/>
      <c r="LI15" s="167"/>
      <c r="LJ15" s="167"/>
      <c r="LK15" s="167"/>
      <c r="LL15" s="167"/>
      <c r="LM15" s="167"/>
      <c r="LN15" s="167"/>
      <c r="LO15" s="167"/>
      <c r="LP15" s="167"/>
      <c r="LQ15" s="167"/>
      <c r="LR15" s="167"/>
      <c r="LS15" s="167"/>
      <c r="LT15" s="167"/>
      <c r="LU15" s="167"/>
      <c r="LV15" s="167"/>
      <c r="LW15" s="167"/>
      <c r="LX15" s="167"/>
      <c r="LY15" s="167"/>
      <c r="LZ15" s="167"/>
      <c r="MA15" s="167"/>
      <c r="MB15" s="167"/>
      <c r="MC15" s="167"/>
      <c r="MD15" s="167"/>
      <c r="ME15" s="167"/>
      <c r="MF15" s="167"/>
      <c r="MG15" s="167"/>
      <c r="MH15" s="167"/>
      <c r="MI15" s="167"/>
      <c r="MJ15" s="167"/>
      <c r="MK15" s="167"/>
      <c r="ML15" s="167"/>
      <c r="MM15" s="167"/>
      <c r="MN15" s="167"/>
      <c r="MO15" s="167"/>
      <c r="MP15" s="167"/>
      <c r="MQ15" s="167"/>
      <c r="MR15" s="167"/>
      <c r="MS15" s="167"/>
      <c r="MT15" s="167"/>
      <c r="MU15" s="167"/>
      <c r="MV15" s="167"/>
      <c r="MW15" s="167"/>
      <c r="MX15" s="167"/>
      <c r="MY15" s="167"/>
      <c r="MZ15" s="167"/>
      <c r="NA15" s="167"/>
      <c r="NB15" s="167"/>
      <c r="NC15" s="167"/>
      <c r="ND15" s="167"/>
      <c r="NE15" s="167"/>
      <c r="NF15" s="167"/>
      <c r="NG15" s="167"/>
      <c r="NH15" s="167"/>
      <c r="NI15" s="167"/>
      <c r="NJ15" s="167"/>
      <c r="NK15" s="167"/>
      <c r="NL15" s="167"/>
      <c r="NM15" s="167"/>
      <c r="NN15" s="167"/>
      <c r="NO15" s="167"/>
      <c r="NP15" s="167"/>
      <c r="NQ15" s="167"/>
      <c r="NR15" s="167"/>
      <c r="NS15" s="167"/>
      <c r="NT15" s="167"/>
      <c r="NU15" s="167"/>
      <c r="NV15" s="167"/>
      <c r="NW15" s="167"/>
      <c r="NX15" s="167"/>
      <c r="NY15" s="167"/>
      <c r="NZ15" s="167"/>
      <c r="OA15" s="167"/>
      <c r="OB15" s="167"/>
      <c r="OC15" s="167"/>
      <c r="OD15" s="167"/>
      <c r="OE15" s="167"/>
      <c r="OF15" s="167"/>
      <c r="OG15" s="167"/>
      <c r="OH15" s="167"/>
      <c r="OI15" s="167"/>
      <c r="OJ15" s="167"/>
      <c r="OK15" s="167"/>
      <c r="OL15" s="167"/>
      <c r="OM15" s="167"/>
      <c r="ON15" s="167"/>
      <c r="OO15" s="167"/>
      <c r="OP15" s="167"/>
      <c r="OQ15" s="167"/>
      <c r="OR15" s="167"/>
      <c r="OS15" s="167"/>
      <c r="OT15" s="167"/>
      <c r="OU15" s="167"/>
      <c r="OV15" s="167"/>
      <c r="OW15" s="167"/>
      <c r="OX15" s="167"/>
      <c r="OY15" s="167"/>
      <c r="OZ15" s="167"/>
      <c r="PA15" s="167"/>
      <c r="PB15" s="167"/>
      <c r="PC15" s="167"/>
      <c r="PD15" s="167"/>
      <c r="PE15" s="167"/>
      <c r="PF15" s="167"/>
      <c r="PG15" s="167"/>
      <c r="PH15" s="167"/>
      <c r="PI15" s="167"/>
      <c r="PJ15" s="167"/>
      <c r="PK15" s="167"/>
      <c r="PL15" s="167"/>
      <c r="PM15" s="167"/>
      <c r="PN15" s="167"/>
      <c r="PO15" s="167"/>
      <c r="PP15" s="167"/>
      <c r="PQ15" s="167"/>
      <c r="PR15" s="167"/>
      <c r="PS15" s="167"/>
      <c r="PT15" s="167"/>
      <c r="PU15" s="167"/>
      <c r="PV15" s="167"/>
      <c r="PW15" s="167"/>
      <c r="PX15" s="167"/>
      <c r="PY15" s="167"/>
      <c r="PZ15" s="167"/>
      <c r="QA15" s="167"/>
      <c r="QB15" s="167"/>
      <c r="QC15" s="167"/>
      <c r="QD15" s="167"/>
      <c r="QE15" s="167"/>
      <c r="QF15" s="167"/>
      <c r="QG15" s="167"/>
      <c r="QH15" s="167"/>
      <c r="QI15" s="167"/>
      <c r="QJ15" s="167"/>
      <c r="QK15" s="167"/>
      <c r="QL15" s="167"/>
      <c r="QM15" s="167"/>
      <c r="QN15" s="167"/>
      <c r="QO15" s="167"/>
      <c r="QP15" s="167"/>
      <c r="QQ15" s="167"/>
      <c r="QR15" s="167"/>
      <c r="QS15" s="167"/>
      <c r="QT15" s="167"/>
      <c r="QU15" s="167"/>
      <c r="QV15" s="167"/>
      <c r="QW15" s="167"/>
      <c r="QX15" s="167"/>
      <c r="QY15" s="167"/>
      <c r="QZ15" s="167"/>
      <c r="RA15" s="167"/>
      <c r="RB15" s="167"/>
      <c r="RC15" s="167"/>
      <c r="RD15" s="167"/>
      <c r="RE15" s="167"/>
      <c r="RF15" s="167"/>
      <c r="RG15" s="167"/>
      <c r="RH15" s="167"/>
      <c r="RI15" s="167"/>
      <c r="RJ15" s="167"/>
      <c r="RK15" s="167"/>
      <c r="RL15" s="167"/>
      <c r="RM15" s="167"/>
      <c r="RN15" s="167"/>
      <c r="RO15" s="167"/>
      <c r="RP15" s="167"/>
      <c r="RQ15" s="167"/>
      <c r="RR15" s="167"/>
      <c r="RS15" s="167"/>
      <c r="RT15" s="167"/>
      <c r="RU15" s="167"/>
      <c r="RV15" s="167"/>
      <c r="RW15" s="167"/>
      <c r="RX15" s="167"/>
      <c r="RY15" s="167"/>
      <c r="RZ15" s="167"/>
      <c r="SA15" s="167"/>
      <c r="SB15" s="167"/>
      <c r="SC15" s="167"/>
      <c r="SD15" s="167"/>
      <c r="SE15" s="167"/>
      <c r="SF15" s="167"/>
      <c r="SG15" s="167"/>
      <c r="SH15" s="167"/>
      <c r="SI15" s="167"/>
      <c r="SJ15" s="167"/>
      <c r="SK15" s="167"/>
      <c r="SL15" s="167"/>
      <c r="SM15" s="167"/>
      <c r="SN15" s="167"/>
      <c r="SO15" s="167"/>
      <c r="SP15" s="167"/>
      <c r="SQ15" s="167"/>
      <c r="SR15" s="167"/>
      <c r="SS15" s="167"/>
      <c r="ST15" s="167"/>
      <c r="SU15" s="167"/>
      <c r="SV15" s="167"/>
      <c r="SW15" s="167"/>
      <c r="SX15" s="167"/>
      <c r="SY15" s="167"/>
      <c r="SZ15" s="167"/>
      <c r="TA15" s="167"/>
      <c r="TB15" s="167"/>
      <c r="TC15" s="167"/>
      <c r="TD15" s="167"/>
      <c r="TE15" s="167"/>
      <c r="TF15" s="167"/>
      <c r="TG15" s="167"/>
      <c r="TH15" s="167"/>
      <c r="TI15" s="167"/>
      <c r="TJ15" s="167"/>
      <c r="TK15" s="167"/>
      <c r="TL15" s="167"/>
      <c r="TM15" s="167"/>
      <c r="TN15" s="167"/>
      <c r="TO15" s="167"/>
      <c r="TP15" s="167"/>
      <c r="TQ15" s="167"/>
      <c r="TR15" s="167"/>
      <c r="TS15" s="167"/>
      <c r="TT15" s="167"/>
      <c r="TU15" s="167"/>
      <c r="TV15" s="167"/>
      <c r="TW15" s="167"/>
      <c r="TX15" s="167"/>
      <c r="TY15" s="167"/>
      <c r="TZ15" s="167"/>
      <c r="UA15" s="167"/>
      <c r="UB15" s="167"/>
      <c r="UC15" s="167"/>
      <c r="UD15" s="167"/>
      <c r="UE15" s="167"/>
      <c r="UF15" s="167"/>
      <c r="UG15" s="167"/>
      <c r="UH15" s="167"/>
      <c r="UI15" s="167"/>
      <c r="UJ15" s="167"/>
      <c r="UK15" s="167"/>
      <c r="UL15" s="167"/>
      <c r="UM15" s="167"/>
      <c r="UN15" s="167"/>
      <c r="UO15" s="167"/>
      <c r="UP15" s="167"/>
      <c r="UQ15" s="167"/>
      <c r="UR15" s="167"/>
      <c r="US15" s="167"/>
      <c r="UT15" s="167"/>
      <c r="UU15" s="167"/>
      <c r="UV15" s="167"/>
      <c r="UW15" s="167"/>
      <c r="UX15" s="167"/>
      <c r="UY15" s="167"/>
      <c r="UZ15" s="167"/>
      <c r="VA15" s="167"/>
      <c r="VB15" s="167"/>
      <c r="VC15" s="167"/>
      <c r="VD15" s="167"/>
      <c r="VE15" s="167"/>
      <c r="VF15" s="167"/>
      <c r="VG15" s="167"/>
      <c r="VH15" s="167"/>
      <c r="VI15" s="167"/>
      <c r="VJ15" s="167"/>
      <c r="VK15" s="167"/>
      <c r="VL15" s="167"/>
      <c r="VM15" s="167"/>
      <c r="VN15" s="167"/>
      <c r="VO15" s="167"/>
      <c r="VP15" s="167"/>
      <c r="VQ15" s="167"/>
      <c r="VR15" s="167"/>
      <c r="VS15" s="167"/>
      <c r="VT15" s="167"/>
      <c r="VU15" s="167"/>
      <c r="VV15" s="167"/>
      <c r="VW15" s="167"/>
      <c r="VX15" s="167"/>
      <c r="VY15" s="167"/>
      <c r="VZ15" s="167"/>
      <c r="WA15" s="167"/>
      <c r="WB15" s="167"/>
      <c r="WC15" s="167"/>
      <c r="WD15" s="167"/>
      <c r="WE15" s="167"/>
      <c r="WF15" s="167"/>
      <c r="WG15" s="167"/>
      <c r="WH15" s="167"/>
      <c r="WI15" s="167"/>
      <c r="WJ15" s="167"/>
      <c r="WK15" s="167"/>
      <c r="WL15" s="167"/>
      <c r="WM15" s="167"/>
      <c r="WN15" s="167"/>
      <c r="WO15" s="167"/>
      <c r="WP15" s="167"/>
      <c r="WQ15" s="167"/>
      <c r="WR15" s="167"/>
      <c r="WS15" s="167"/>
      <c r="WT15" s="167"/>
      <c r="WU15" s="167"/>
      <c r="WV15" s="167"/>
      <c r="WW15" s="167"/>
      <c r="WX15" s="167"/>
      <c r="WY15" s="167"/>
      <c r="WZ15" s="167"/>
      <c r="XA15" s="167"/>
      <c r="XB15" s="167"/>
      <c r="XC15" s="167"/>
      <c r="XD15" s="167"/>
      <c r="XE15" s="167"/>
      <c r="XF15" s="167"/>
      <c r="XG15" s="167"/>
      <c r="XH15" s="167"/>
      <c r="XI15" s="167"/>
      <c r="XJ15" s="167"/>
      <c r="XK15" s="167"/>
      <c r="XL15" s="167"/>
      <c r="XM15" s="167"/>
      <c r="XN15" s="167"/>
      <c r="XO15" s="167"/>
      <c r="XP15" s="167"/>
      <c r="XQ15" s="167"/>
      <c r="XR15" s="167"/>
      <c r="XS15" s="167"/>
      <c r="XT15" s="167"/>
      <c r="XU15" s="167"/>
      <c r="XV15" s="167"/>
      <c r="XW15" s="167"/>
      <c r="XX15" s="167"/>
      <c r="XY15" s="167"/>
      <c r="XZ15" s="167"/>
      <c r="YA15" s="167"/>
      <c r="YB15" s="167"/>
      <c r="YC15" s="167"/>
      <c r="YD15" s="167"/>
      <c r="YE15" s="167"/>
      <c r="YF15" s="167"/>
      <c r="YG15" s="167"/>
      <c r="YH15" s="167"/>
      <c r="YI15" s="167"/>
      <c r="YJ15" s="167"/>
      <c r="YK15" s="167"/>
      <c r="YL15" s="167"/>
      <c r="YM15" s="167"/>
      <c r="YN15" s="167"/>
      <c r="YO15" s="167"/>
      <c r="YP15" s="167"/>
      <c r="YQ15" s="167"/>
      <c r="YR15" s="167"/>
      <c r="YS15" s="167"/>
      <c r="YT15" s="167"/>
      <c r="YU15" s="167"/>
      <c r="YV15" s="167"/>
      <c r="YW15" s="167"/>
      <c r="YX15" s="167"/>
      <c r="YY15" s="167"/>
      <c r="YZ15" s="167"/>
      <c r="ZA15" s="167"/>
      <c r="ZB15" s="167"/>
      <c r="ZC15" s="167"/>
      <c r="ZD15" s="167"/>
      <c r="ZE15" s="167"/>
      <c r="ZF15" s="167"/>
      <c r="ZG15" s="167"/>
      <c r="ZH15" s="167"/>
      <c r="ZI15" s="167"/>
      <c r="ZJ15" s="167"/>
      <c r="ZK15" s="167"/>
      <c r="ZL15" s="167"/>
      <c r="ZM15" s="167"/>
      <c r="ZN15" s="167"/>
      <c r="ZO15" s="167"/>
      <c r="ZP15" s="167"/>
      <c r="ZQ15" s="167"/>
      <c r="ZR15" s="167"/>
      <c r="ZS15" s="167"/>
      <c r="ZT15" s="167"/>
      <c r="ZU15" s="167"/>
      <c r="ZV15" s="167"/>
      <c r="ZW15" s="167"/>
      <c r="ZX15" s="167"/>
      <c r="ZY15" s="167"/>
      <c r="ZZ15" s="167"/>
    </row>
    <row r="16" spans="2:702" ht="21.75" customHeight="1">
      <c r="B16" s="276"/>
      <c r="C16" s="274"/>
      <c r="D16" s="318"/>
      <c r="E16" s="318"/>
      <c r="F16" s="319"/>
      <c r="G16" s="319"/>
      <c r="H16" s="318"/>
      <c r="I16" s="318"/>
      <c r="J16" s="274"/>
      <c r="K16" s="274"/>
      <c r="L16" s="274"/>
      <c r="M16" s="274"/>
      <c r="N16" s="274"/>
      <c r="O16" s="274"/>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c r="GC16" s="167"/>
      <c r="GD16" s="167"/>
      <c r="GE16" s="167"/>
      <c r="GF16" s="167"/>
      <c r="GG16" s="167"/>
      <c r="GH16" s="167"/>
      <c r="GI16" s="167"/>
      <c r="GJ16" s="167"/>
      <c r="GK16" s="167"/>
      <c r="GL16" s="167"/>
      <c r="GM16" s="167"/>
      <c r="GN16" s="167"/>
      <c r="GO16" s="167"/>
      <c r="GP16" s="167"/>
      <c r="GQ16" s="167"/>
      <c r="GR16" s="167"/>
      <c r="GS16" s="167"/>
      <c r="GT16" s="167"/>
      <c r="GU16" s="167"/>
      <c r="GV16" s="167"/>
      <c r="GW16" s="167"/>
      <c r="GX16" s="167"/>
      <c r="GY16" s="167"/>
      <c r="GZ16" s="167"/>
      <c r="HA16" s="167"/>
      <c r="HB16" s="167"/>
      <c r="HC16" s="167"/>
      <c r="HD16" s="167"/>
      <c r="HE16" s="167"/>
      <c r="HF16" s="167"/>
      <c r="HG16" s="167"/>
      <c r="HH16" s="167"/>
      <c r="HI16" s="167"/>
      <c r="HJ16" s="167"/>
      <c r="HK16" s="167"/>
      <c r="HL16" s="167"/>
      <c r="HM16" s="167"/>
      <c r="HN16" s="167"/>
      <c r="HO16" s="167"/>
      <c r="HP16" s="167"/>
      <c r="HQ16" s="167"/>
      <c r="HR16" s="167"/>
      <c r="HS16" s="167"/>
      <c r="HT16" s="167"/>
      <c r="HU16" s="167"/>
      <c r="HV16" s="167"/>
      <c r="HW16" s="167"/>
      <c r="HX16" s="167"/>
      <c r="HY16" s="167"/>
      <c r="HZ16" s="167"/>
      <c r="IA16" s="167"/>
      <c r="IB16" s="167"/>
      <c r="IC16" s="167"/>
      <c r="ID16" s="167"/>
      <c r="IE16" s="167"/>
      <c r="IF16" s="167"/>
      <c r="IG16" s="167"/>
      <c r="IH16" s="167"/>
      <c r="II16" s="167"/>
      <c r="IJ16" s="167"/>
      <c r="IK16" s="167"/>
      <c r="IL16" s="167"/>
      <c r="IM16" s="167"/>
      <c r="IN16" s="167"/>
      <c r="IO16" s="167"/>
      <c r="IP16" s="167"/>
      <c r="IQ16" s="167"/>
      <c r="IR16" s="167"/>
      <c r="IS16" s="167"/>
      <c r="IT16" s="167"/>
      <c r="IU16" s="167"/>
      <c r="IV16" s="167"/>
      <c r="IW16" s="167"/>
      <c r="IX16" s="167"/>
      <c r="IY16" s="167"/>
      <c r="IZ16" s="167"/>
      <c r="JA16" s="167"/>
      <c r="JB16" s="167"/>
      <c r="JC16" s="167"/>
      <c r="JD16" s="167"/>
      <c r="JE16" s="167"/>
      <c r="JF16" s="167"/>
      <c r="JG16" s="167"/>
      <c r="JH16" s="167"/>
      <c r="JI16" s="167"/>
      <c r="JJ16" s="167"/>
      <c r="JK16" s="167"/>
      <c r="JL16" s="167"/>
      <c r="JM16" s="167"/>
      <c r="JN16" s="167"/>
      <c r="JO16" s="167"/>
      <c r="JP16" s="167"/>
      <c r="JQ16" s="167"/>
      <c r="JR16" s="167"/>
      <c r="JS16" s="167"/>
      <c r="JT16" s="167"/>
      <c r="JU16" s="167"/>
      <c r="JV16" s="167"/>
      <c r="JW16" s="167"/>
      <c r="JX16" s="167"/>
      <c r="JY16" s="167"/>
      <c r="JZ16" s="167"/>
      <c r="KA16" s="167"/>
      <c r="KB16" s="167"/>
      <c r="KC16" s="167"/>
      <c r="KD16" s="167"/>
      <c r="KE16" s="167"/>
      <c r="KF16" s="167"/>
      <c r="KG16" s="167"/>
      <c r="KH16" s="167"/>
      <c r="KI16" s="167"/>
      <c r="KJ16" s="167"/>
      <c r="KK16" s="167"/>
      <c r="KL16" s="167"/>
      <c r="KM16" s="167"/>
      <c r="KN16" s="167"/>
      <c r="KO16" s="167"/>
      <c r="KP16" s="167"/>
      <c r="KQ16" s="167"/>
      <c r="KR16" s="167"/>
      <c r="KS16" s="167"/>
      <c r="KT16" s="167"/>
      <c r="KU16" s="167"/>
      <c r="KV16" s="167"/>
      <c r="KW16" s="167"/>
      <c r="KX16" s="167"/>
      <c r="KY16" s="167"/>
      <c r="KZ16" s="167"/>
      <c r="LA16" s="167"/>
      <c r="LB16" s="167"/>
      <c r="LC16" s="167"/>
      <c r="LD16" s="167"/>
      <c r="LE16" s="167"/>
      <c r="LF16" s="167"/>
      <c r="LG16" s="167"/>
      <c r="LH16" s="167"/>
      <c r="LI16" s="167"/>
      <c r="LJ16" s="167"/>
      <c r="LK16" s="167"/>
      <c r="LL16" s="167"/>
      <c r="LM16" s="167"/>
      <c r="LN16" s="167"/>
      <c r="LO16" s="167"/>
      <c r="LP16" s="167"/>
      <c r="LQ16" s="167"/>
      <c r="LR16" s="167"/>
      <c r="LS16" s="167"/>
      <c r="LT16" s="167"/>
      <c r="LU16" s="167"/>
      <c r="LV16" s="167"/>
      <c r="LW16" s="167"/>
      <c r="LX16" s="167"/>
      <c r="LY16" s="167"/>
      <c r="LZ16" s="167"/>
      <c r="MA16" s="167"/>
      <c r="MB16" s="167"/>
      <c r="MC16" s="167"/>
      <c r="MD16" s="167"/>
      <c r="ME16" s="167"/>
      <c r="MF16" s="167"/>
      <c r="MG16" s="167"/>
      <c r="MH16" s="167"/>
      <c r="MI16" s="167"/>
      <c r="MJ16" s="167"/>
      <c r="MK16" s="167"/>
      <c r="ML16" s="167"/>
      <c r="MM16" s="167"/>
      <c r="MN16" s="167"/>
      <c r="MO16" s="167"/>
      <c r="MP16" s="167"/>
      <c r="MQ16" s="167"/>
      <c r="MR16" s="167"/>
      <c r="MS16" s="167"/>
      <c r="MT16" s="167"/>
      <c r="MU16" s="167"/>
      <c r="MV16" s="167"/>
      <c r="MW16" s="167"/>
      <c r="MX16" s="167"/>
      <c r="MY16" s="167"/>
      <c r="MZ16" s="167"/>
      <c r="NA16" s="167"/>
      <c r="NB16" s="167"/>
      <c r="NC16" s="167"/>
      <c r="ND16" s="167"/>
      <c r="NE16" s="167"/>
      <c r="NF16" s="167"/>
      <c r="NG16" s="167"/>
      <c r="NH16" s="167"/>
      <c r="NI16" s="167"/>
      <c r="NJ16" s="167"/>
      <c r="NK16" s="167"/>
      <c r="NL16" s="167"/>
      <c r="NM16" s="167"/>
      <c r="NN16" s="167"/>
      <c r="NO16" s="167"/>
      <c r="NP16" s="167"/>
      <c r="NQ16" s="167"/>
      <c r="NR16" s="167"/>
      <c r="NS16" s="167"/>
      <c r="NT16" s="167"/>
      <c r="NU16" s="167"/>
      <c r="NV16" s="167"/>
      <c r="NW16" s="167"/>
      <c r="NX16" s="167"/>
      <c r="NY16" s="167"/>
      <c r="NZ16" s="167"/>
      <c r="OA16" s="167"/>
      <c r="OB16" s="167"/>
      <c r="OC16" s="167"/>
      <c r="OD16" s="167"/>
      <c r="OE16" s="167"/>
      <c r="OF16" s="167"/>
      <c r="OG16" s="167"/>
      <c r="OH16" s="167"/>
      <c r="OI16" s="167"/>
      <c r="OJ16" s="167"/>
      <c r="OK16" s="167"/>
      <c r="OL16" s="167"/>
      <c r="OM16" s="167"/>
      <c r="ON16" s="167"/>
      <c r="OO16" s="167"/>
      <c r="OP16" s="167"/>
      <c r="OQ16" s="167"/>
      <c r="OR16" s="167"/>
      <c r="OS16" s="167"/>
      <c r="OT16" s="167"/>
      <c r="OU16" s="167"/>
      <c r="OV16" s="167"/>
      <c r="OW16" s="167"/>
      <c r="OX16" s="167"/>
      <c r="OY16" s="167"/>
      <c r="OZ16" s="167"/>
      <c r="PA16" s="167"/>
      <c r="PB16" s="167"/>
      <c r="PC16" s="167"/>
      <c r="PD16" s="167"/>
      <c r="PE16" s="167"/>
      <c r="PF16" s="167"/>
      <c r="PG16" s="167"/>
      <c r="PH16" s="167"/>
      <c r="PI16" s="167"/>
      <c r="PJ16" s="167"/>
      <c r="PK16" s="167"/>
      <c r="PL16" s="167"/>
      <c r="PM16" s="167"/>
      <c r="PN16" s="167"/>
      <c r="PO16" s="167"/>
      <c r="PP16" s="167"/>
      <c r="PQ16" s="167"/>
      <c r="PR16" s="167"/>
      <c r="PS16" s="167"/>
      <c r="PT16" s="167"/>
      <c r="PU16" s="167"/>
      <c r="PV16" s="167"/>
      <c r="PW16" s="167"/>
      <c r="PX16" s="167"/>
      <c r="PY16" s="167"/>
      <c r="PZ16" s="167"/>
      <c r="QA16" s="167"/>
      <c r="QB16" s="167"/>
      <c r="QC16" s="167"/>
      <c r="QD16" s="167"/>
      <c r="QE16" s="167"/>
      <c r="QF16" s="167"/>
      <c r="QG16" s="167"/>
      <c r="QH16" s="167"/>
      <c r="QI16" s="167"/>
      <c r="QJ16" s="167"/>
      <c r="QK16" s="167"/>
      <c r="QL16" s="167"/>
      <c r="QM16" s="167"/>
      <c r="QN16" s="167"/>
      <c r="QO16" s="167"/>
      <c r="QP16" s="167"/>
      <c r="QQ16" s="167"/>
      <c r="QR16" s="167"/>
      <c r="QS16" s="167"/>
      <c r="QT16" s="167"/>
      <c r="QU16" s="167"/>
      <c r="QV16" s="167"/>
      <c r="QW16" s="167"/>
      <c r="QX16" s="167"/>
      <c r="QY16" s="167"/>
      <c r="QZ16" s="167"/>
      <c r="RA16" s="167"/>
      <c r="RB16" s="167"/>
      <c r="RC16" s="167"/>
      <c r="RD16" s="167"/>
      <c r="RE16" s="167"/>
      <c r="RF16" s="167"/>
      <c r="RG16" s="167"/>
      <c r="RH16" s="167"/>
      <c r="RI16" s="167"/>
      <c r="RJ16" s="167"/>
      <c r="RK16" s="167"/>
      <c r="RL16" s="167"/>
      <c r="RM16" s="167"/>
      <c r="RN16" s="167"/>
      <c r="RO16" s="167"/>
      <c r="RP16" s="167"/>
      <c r="RQ16" s="167"/>
      <c r="RR16" s="167"/>
      <c r="RS16" s="167"/>
      <c r="RT16" s="167"/>
      <c r="RU16" s="167"/>
      <c r="RV16" s="167"/>
      <c r="RW16" s="167"/>
      <c r="RX16" s="167"/>
      <c r="RY16" s="167"/>
      <c r="RZ16" s="167"/>
      <c r="SA16" s="167"/>
      <c r="SB16" s="167"/>
      <c r="SC16" s="167"/>
      <c r="SD16" s="167"/>
      <c r="SE16" s="167"/>
      <c r="SF16" s="167"/>
      <c r="SG16" s="167"/>
      <c r="SH16" s="167"/>
      <c r="SI16" s="167"/>
      <c r="SJ16" s="167"/>
      <c r="SK16" s="167"/>
      <c r="SL16" s="167"/>
      <c r="SM16" s="167"/>
      <c r="SN16" s="167"/>
      <c r="SO16" s="167"/>
      <c r="SP16" s="167"/>
      <c r="SQ16" s="167"/>
      <c r="SR16" s="167"/>
      <c r="SS16" s="167"/>
      <c r="ST16" s="167"/>
      <c r="SU16" s="167"/>
      <c r="SV16" s="167"/>
      <c r="SW16" s="167"/>
      <c r="SX16" s="167"/>
      <c r="SY16" s="167"/>
      <c r="SZ16" s="167"/>
      <c r="TA16" s="167"/>
      <c r="TB16" s="167"/>
      <c r="TC16" s="167"/>
      <c r="TD16" s="167"/>
      <c r="TE16" s="167"/>
      <c r="TF16" s="167"/>
      <c r="TG16" s="167"/>
      <c r="TH16" s="167"/>
      <c r="TI16" s="167"/>
      <c r="TJ16" s="167"/>
      <c r="TK16" s="167"/>
      <c r="TL16" s="167"/>
      <c r="TM16" s="167"/>
      <c r="TN16" s="167"/>
      <c r="TO16" s="167"/>
      <c r="TP16" s="167"/>
      <c r="TQ16" s="167"/>
      <c r="TR16" s="167"/>
      <c r="TS16" s="167"/>
      <c r="TT16" s="167"/>
      <c r="TU16" s="167"/>
      <c r="TV16" s="167"/>
      <c r="TW16" s="167"/>
      <c r="TX16" s="167"/>
      <c r="TY16" s="167"/>
      <c r="TZ16" s="167"/>
      <c r="UA16" s="167"/>
      <c r="UB16" s="167"/>
      <c r="UC16" s="167"/>
      <c r="UD16" s="167"/>
      <c r="UE16" s="167"/>
      <c r="UF16" s="167"/>
      <c r="UG16" s="167"/>
      <c r="UH16" s="167"/>
      <c r="UI16" s="167"/>
      <c r="UJ16" s="167"/>
      <c r="UK16" s="167"/>
      <c r="UL16" s="167"/>
      <c r="UM16" s="167"/>
      <c r="UN16" s="167"/>
      <c r="UO16" s="167"/>
      <c r="UP16" s="167"/>
      <c r="UQ16" s="167"/>
      <c r="UR16" s="167"/>
      <c r="US16" s="167"/>
      <c r="UT16" s="167"/>
      <c r="UU16" s="167"/>
      <c r="UV16" s="167"/>
      <c r="UW16" s="167"/>
      <c r="UX16" s="167"/>
      <c r="UY16" s="167"/>
      <c r="UZ16" s="167"/>
      <c r="VA16" s="167"/>
      <c r="VB16" s="167"/>
      <c r="VC16" s="167"/>
      <c r="VD16" s="167"/>
      <c r="VE16" s="167"/>
      <c r="VF16" s="167"/>
      <c r="VG16" s="167"/>
      <c r="VH16" s="167"/>
      <c r="VI16" s="167"/>
      <c r="VJ16" s="167"/>
      <c r="VK16" s="167"/>
      <c r="VL16" s="167"/>
      <c r="VM16" s="167"/>
      <c r="VN16" s="167"/>
      <c r="VO16" s="167"/>
      <c r="VP16" s="167"/>
      <c r="VQ16" s="167"/>
      <c r="VR16" s="167"/>
      <c r="VS16" s="167"/>
      <c r="VT16" s="167"/>
      <c r="VU16" s="167"/>
      <c r="VV16" s="167"/>
      <c r="VW16" s="167"/>
      <c r="VX16" s="167"/>
      <c r="VY16" s="167"/>
      <c r="VZ16" s="167"/>
      <c r="WA16" s="167"/>
      <c r="WB16" s="167"/>
      <c r="WC16" s="167"/>
      <c r="WD16" s="167"/>
      <c r="WE16" s="167"/>
      <c r="WF16" s="167"/>
      <c r="WG16" s="167"/>
      <c r="WH16" s="167"/>
      <c r="WI16" s="167"/>
      <c r="WJ16" s="167"/>
      <c r="WK16" s="167"/>
      <c r="WL16" s="167"/>
      <c r="WM16" s="167"/>
      <c r="WN16" s="167"/>
      <c r="WO16" s="167"/>
      <c r="WP16" s="167"/>
      <c r="WQ16" s="167"/>
      <c r="WR16" s="167"/>
      <c r="WS16" s="167"/>
      <c r="WT16" s="167"/>
      <c r="WU16" s="167"/>
      <c r="WV16" s="167"/>
      <c r="WW16" s="167"/>
      <c r="WX16" s="167"/>
      <c r="WY16" s="167"/>
      <c r="WZ16" s="167"/>
      <c r="XA16" s="167"/>
      <c r="XB16" s="167"/>
      <c r="XC16" s="167"/>
      <c r="XD16" s="167"/>
      <c r="XE16" s="167"/>
      <c r="XF16" s="167"/>
      <c r="XG16" s="167"/>
      <c r="XH16" s="167"/>
      <c r="XI16" s="167"/>
      <c r="XJ16" s="167"/>
      <c r="XK16" s="167"/>
      <c r="XL16" s="167"/>
      <c r="XM16" s="167"/>
      <c r="XN16" s="167"/>
      <c r="XO16" s="167"/>
      <c r="XP16" s="167"/>
      <c r="XQ16" s="167"/>
      <c r="XR16" s="167"/>
      <c r="XS16" s="167"/>
      <c r="XT16" s="167"/>
      <c r="XU16" s="167"/>
      <c r="XV16" s="167"/>
      <c r="XW16" s="167"/>
      <c r="XX16" s="167"/>
      <c r="XY16" s="167"/>
      <c r="XZ16" s="167"/>
      <c r="YA16" s="167"/>
      <c r="YB16" s="167"/>
      <c r="YC16" s="167"/>
      <c r="YD16" s="167"/>
      <c r="YE16" s="167"/>
      <c r="YF16" s="167"/>
      <c r="YG16" s="167"/>
      <c r="YH16" s="167"/>
      <c r="YI16" s="167"/>
      <c r="YJ16" s="167"/>
      <c r="YK16" s="167"/>
      <c r="YL16" s="167"/>
      <c r="YM16" s="167"/>
      <c r="YN16" s="167"/>
      <c r="YO16" s="167"/>
      <c r="YP16" s="167"/>
      <c r="YQ16" s="167"/>
      <c r="YR16" s="167"/>
      <c r="YS16" s="167"/>
      <c r="YT16" s="167"/>
      <c r="YU16" s="167"/>
      <c r="YV16" s="167"/>
      <c r="YW16" s="167"/>
      <c r="YX16" s="167"/>
      <c r="YY16" s="167"/>
      <c r="YZ16" s="167"/>
      <c r="ZA16" s="167"/>
      <c r="ZB16" s="167"/>
      <c r="ZC16" s="167"/>
      <c r="ZD16" s="167"/>
      <c r="ZE16" s="167"/>
      <c r="ZF16" s="167"/>
      <c r="ZG16" s="167"/>
      <c r="ZH16" s="167"/>
      <c r="ZI16" s="167"/>
      <c r="ZJ16" s="167"/>
      <c r="ZK16" s="167"/>
      <c r="ZL16" s="167"/>
      <c r="ZM16" s="167"/>
      <c r="ZN16" s="167"/>
      <c r="ZO16" s="167"/>
      <c r="ZP16" s="167"/>
      <c r="ZQ16" s="167"/>
      <c r="ZR16" s="167"/>
      <c r="ZS16" s="167"/>
      <c r="ZT16" s="167"/>
      <c r="ZU16" s="167"/>
      <c r="ZV16" s="167"/>
      <c r="ZW16" s="167"/>
      <c r="ZX16" s="167"/>
      <c r="ZY16" s="167"/>
      <c r="ZZ16" s="167"/>
    </row>
    <row r="17" spans="2:702" ht="21.75" customHeight="1">
      <c r="B17" s="276"/>
      <c r="C17" s="274"/>
      <c r="D17" s="318"/>
      <c r="E17" s="318"/>
      <c r="F17" s="319"/>
      <c r="G17" s="319"/>
      <c r="H17" s="318"/>
      <c r="I17" s="318"/>
      <c r="J17" s="274"/>
      <c r="K17" s="274"/>
      <c r="L17" s="274"/>
      <c r="M17" s="274"/>
      <c r="N17" s="274"/>
      <c r="O17" s="274"/>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c r="GC17" s="167"/>
      <c r="GD17" s="167"/>
      <c r="GE17" s="167"/>
      <c r="GF17" s="167"/>
      <c r="GG17" s="167"/>
      <c r="GH17" s="167"/>
      <c r="GI17" s="167"/>
      <c r="GJ17" s="167"/>
      <c r="GK17" s="167"/>
      <c r="GL17" s="167"/>
      <c r="GM17" s="167"/>
      <c r="GN17" s="167"/>
      <c r="GO17" s="167"/>
      <c r="GP17" s="167"/>
      <c r="GQ17" s="167"/>
      <c r="GR17" s="167"/>
      <c r="GS17" s="167"/>
      <c r="GT17" s="167"/>
      <c r="GU17" s="167"/>
      <c r="GV17" s="167"/>
      <c r="GW17" s="167"/>
      <c r="GX17" s="167"/>
      <c r="GY17" s="167"/>
      <c r="GZ17" s="167"/>
      <c r="HA17" s="167"/>
      <c r="HB17" s="167"/>
      <c r="HC17" s="167"/>
      <c r="HD17" s="167"/>
      <c r="HE17" s="167"/>
      <c r="HF17" s="167"/>
      <c r="HG17" s="167"/>
      <c r="HH17" s="167"/>
      <c r="HI17" s="167"/>
      <c r="HJ17" s="167"/>
      <c r="HK17" s="167"/>
      <c r="HL17" s="167"/>
      <c r="HM17" s="167"/>
      <c r="HN17" s="167"/>
      <c r="HO17" s="167"/>
      <c r="HP17" s="167"/>
      <c r="HQ17" s="167"/>
      <c r="HR17" s="167"/>
      <c r="HS17" s="167"/>
      <c r="HT17" s="167"/>
      <c r="HU17" s="167"/>
      <c r="HV17" s="167"/>
      <c r="HW17" s="167"/>
      <c r="HX17" s="167"/>
      <c r="HY17" s="167"/>
      <c r="HZ17" s="167"/>
      <c r="IA17" s="167"/>
      <c r="IB17" s="167"/>
      <c r="IC17" s="167"/>
      <c r="ID17" s="167"/>
      <c r="IE17" s="167"/>
      <c r="IF17" s="167"/>
      <c r="IG17" s="167"/>
      <c r="IH17" s="167"/>
      <c r="II17" s="167"/>
      <c r="IJ17" s="167"/>
      <c r="IK17" s="167"/>
      <c r="IL17" s="167"/>
      <c r="IM17" s="167"/>
      <c r="IN17" s="167"/>
      <c r="IO17" s="167"/>
      <c r="IP17" s="167"/>
      <c r="IQ17" s="167"/>
      <c r="IR17" s="167"/>
      <c r="IS17" s="167"/>
      <c r="IT17" s="167"/>
      <c r="IU17" s="167"/>
      <c r="IV17" s="167"/>
      <c r="IW17" s="167"/>
      <c r="IX17" s="167"/>
      <c r="IY17" s="167"/>
      <c r="IZ17" s="167"/>
      <c r="JA17" s="167"/>
      <c r="JB17" s="167"/>
      <c r="JC17" s="167"/>
      <c r="JD17" s="167"/>
      <c r="JE17" s="167"/>
      <c r="JF17" s="167"/>
      <c r="JG17" s="167"/>
      <c r="JH17" s="167"/>
      <c r="JI17" s="167"/>
      <c r="JJ17" s="167"/>
      <c r="JK17" s="167"/>
      <c r="JL17" s="167"/>
      <c r="JM17" s="167"/>
      <c r="JN17" s="167"/>
      <c r="JO17" s="167"/>
      <c r="JP17" s="167"/>
      <c r="JQ17" s="167"/>
      <c r="JR17" s="167"/>
      <c r="JS17" s="167"/>
      <c r="JT17" s="167"/>
      <c r="JU17" s="167"/>
      <c r="JV17" s="167"/>
      <c r="JW17" s="167"/>
      <c r="JX17" s="167"/>
      <c r="JY17" s="167"/>
      <c r="JZ17" s="167"/>
      <c r="KA17" s="167"/>
      <c r="KB17" s="167"/>
      <c r="KC17" s="167"/>
      <c r="KD17" s="167"/>
      <c r="KE17" s="167"/>
      <c r="KF17" s="167"/>
      <c r="KG17" s="167"/>
      <c r="KH17" s="167"/>
      <c r="KI17" s="167"/>
      <c r="KJ17" s="167"/>
      <c r="KK17" s="167"/>
      <c r="KL17" s="167"/>
      <c r="KM17" s="167"/>
      <c r="KN17" s="167"/>
      <c r="KO17" s="167"/>
      <c r="KP17" s="167"/>
      <c r="KQ17" s="167"/>
      <c r="KR17" s="167"/>
      <c r="KS17" s="167"/>
      <c r="KT17" s="167"/>
      <c r="KU17" s="167"/>
      <c r="KV17" s="167"/>
      <c r="KW17" s="167"/>
      <c r="KX17" s="167"/>
      <c r="KY17" s="167"/>
      <c r="KZ17" s="167"/>
      <c r="LA17" s="167"/>
      <c r="LB17" s="167"/>
      <c r="LC17" s="167"/>
      <c r="LD17" s="167"/>
      <c r="LE17" s="167"/>
      <c r="LF17" s="167"/>
      <c r="LG17" s="167"/>
      <c r="LH17" s="167"/>
      <c r="LI17" s="167"/>
      <c r="LJ17" s="167"/>
      <c r="LK17" s="167"/>
      <c r="LL17" s="167"/>
      <c r="LM17" s="167"/>
      <c r="LN17" s="167"/>
      <c r="LO17" s="167"/>
      <c r="LP17" s="167"/>
      <c r="LQ17" s="167"/>
      <c r="LR17" s="167"/>
      <c r="LS17" s="167"/>
      <c r="LT17" s="167"/>
      <c r="LU17" s="167"/>
      <c r="LV17" s="167"/>
      <c r="LW17" s="167"/>
      <c r="LX17" s="167"/>
      <c r="LY17" s="167"/>
      <c r="LZ17" s="167"/>
      <c r="MA17" s="167"/>
      <c r="MB17" s="167"/>
      <c r="MC17" s="167"/>
      <c r="MD17" s="167"/>
      <c r="ME17" s="167"/>
      <c r="MF17" s="167"/>
      <c r="MG17" s="167"/>
      <c r="MH17" s="167"/>
      <c r="MI17" s="167"/>
      <c r="MJ17" s="167"/>
      <c r="MK17" s="167"/>
      <c r="ML17" s="167"/>
      <c r="MM17" s="167"/>
      <c r="MN17" s="167"/>
      <c r="MO17" s="167"/>
      <c r="MP17" s="167"/>
      <c r="MQ17" s="167"/>
      <c r="MR17" s="167"/>
      <c r="MS17" s="167"/>
      <c r="MT17" s="167"/>
      <c r="MU17" s="167"/>
      <c r="MV17" s="167"/>
      <c r="MW17" s="167"/>
      <c r="MX17" s="167"/>
      <c r="MY17" s="167"/>
      <c r="MZ17" s="167"/>
      <c r="NA17" s="167"/>
      <c r="NB17" s="167"/>
      <c r="NC17" s="167"/>
      <c r="ND17" s="167"/>
      <c r="NE17" s="167"/>
      <c r="NF17" s="167"/>
      <c r="NG17" s="167"/>
      <c r="NH17" s="167"/>
      <c r="NI17" s="167"/>
      <c r="NJ17" s="167"/>
      <c r="NK17" s="167"/>
      <c r="NL17" s="167"/>
      <c r="NM17" s="167"/>
      <c r="NN17" s="167"/>
      <c r="NO17" s="167"/>
      <c r="NP17" s="167"/>
      <c r="NQ17" s="167"/>
      <c r="NR17" s="167"/>
      <c r="NS17" s="167"/>
      <c r="NT17" s="167"/>
      <c r="NU17" s="167"/>
      <c r="NV17" s="167"/>
      <c r="NW17" s="167"/>
      <c r="NX17" s="167"/>
      <c r="NY17" s="167"/>
      <c r="NZ17" s="167"/>
      <c r="OA17" s="167"/>
      <c r="OB17" s="167"/>
      <c r="OC17" s="167"/>
      <c r="OD17" s="167"/>
      <c r="OE17" s="167"/>
      <c r="OF17" s="167"/>
      <c r="OG17" s="167"/>
      <c r="OH17" s="167"/>
      <c r="OI17" s="167"/>
      <c r="OJ17" s="167"/>
      <c r="OK17" s="167"/>
      <c r="OL17" s="167"/>
      <c r="OM17" s="167"/>
      <c r="ON17" s="167"/>
      <c r="OO17" s="167"/>
      <c r="OP17" s="167"/>
      <c r="OQ17" s="167"/>
      <c r="OR17" s="167"/>
      <c r="OS17" s="167"/>
      <c r="OT17" s="167"/>
      <c r="OU17" s="167"/>
      <c r="OV17" s="167"/>
      <c r="OW17" s="167"/>
      <c r="OX17" s="167"/>
      <c r="OY17" s="167"/>
      <c r="OZ17" s="167"/>
      <c r="PA17" s="167"/>
      <c r="PB17" s="167"/>
      <c r="PC17" s="167"/>
      <c r="PD17" s="167"/>
      <c r="PE17" s="167"/>
      <c r="PF17" s="167"/>
      <c r="PG17" s="167"/>
      <c r="PH17" s="167"/>
      <c r="PI17" s="167"/>
      <c r="PJ17" s="167"/>
      <c r="PK17" s="167"/>
      <c r="PL17" s="167"/>
      <c r="PM17" s="167"/>
      <c r="PN17" s="167"/>
      <c r="PO17" s="167"/>
      <c r="PP17" s="167"/>
      <c r="PQ17" s="167"/>
      <c r="PR17" s="167"/>
      <c r="PS17" s="167"/>
      <c r="PT17" s="167"/>
      <c r="PU17" s="167"/>
      <c r="PV17" s="167"/>
      <c r="PW17" s="167"/>
      <c r="PX17" s="167"/>
      <c r="PY17" s="167"/>
      <c r="PZ17" s="167"/>
      <c r="QA17" s="167"/>
      <c r="QB17" s="167"/>
      <c r="QC17" s="167"/>
      <c r="QD17" s="167"/>
      <c r="QE17" s="167"/>
      <c r="QF17" s="167"/>
      <c r="QG17" s="167"/>
      <c r="QH17" s="167"/>
      <c r="QI17" s="167"/>
      <c r="QJ17" s="167"/>
      <c r="QK17" s="167"/>
      <c r="QL17" s="167"/>
      <c r="QM17" s="167"/>
      <c r="QN17" s="167"/>
      <c r="QO17" s="167"/>
      <c r="QP17" s="167"/>
      <c r="QQ17" s="167"/>
      <c r="QR17" s="167"/>
      <c r="QS17" s="167"/>
      <c r="QT17" s="167"/>
      <c r="QU17" s="167"/>
      <c r="QV17" s="167"/>
      <c r="QW17" s="167"/>
      <c r="QX17" s="167"/>
      <c r="QY17" s="167"/>
      <c r="QZ17" s="167"/>
      <c r="RA17" s="167"/>
      <c r="RB17" s="167"/>
      <c r="RC17" s="167"/>
      <c r="RD17" s="167"/>
      <c r="RE17" s="167"/>
      <c r="RF17" s="167"/>
      <c r="RG17" s="167"/>
      <c r="RH17" s="167"/>
      <c r="RI17" s="167"/>
      <c r="RJ17" s="167"/>
      <c r="RK17" s="167"/>
      <c r="RL17" s="167"/>
      <c r="RM17" s="167"/>
      <c r="RN17" s="167"/>
      <c r="RO17" s="167"/>
      <c r="RP17" s="167"/>
      <c r="RQ17" s="167"/>
      <c r="RR17" s="167"/>
      <c r="RS17" s="167"/>
      <c r="RT17" s="167"/>
      <c r="RU17" s="167"/>
      <c r="RV17" s="167"/>
      <c r="RW17" s="167"/>
      <c r="RX17" s="167"/>
      <c r="RY17" s="167"/>
      <c r="RZ17" s="167"/>
      <c r="SA17" s="167"/>
      <c r="SB17" s="167"/>
      <c r="SC17" s="167"/>
      <c r="SD17" s="167"/>
      <c r="SE17" s="167"/>
      <c r="SF17" s="167"/>
      <c r="SG17" s="167"/>
      <c r="SH17" s="167"/>
      <c r="SI17" s="167"/>
      <c r="SJ17" s="167"/>
      <c r="SK17" s="167"/>
      <c r="SL17" s="167"/>
      <c r="SM17" s="167"/>
      <c r="SN17" s="167"/>
      <c r="SO17" s="167"/>
      <c r="SP17" s="167"/>
      <c r="SQ17" s="167"/>
      <c r="SR17" s="167"/>
      <c r="SS17" s="167"/>
      <c r="ST17" s="167"/>
      <c r="SU17" s="167"/>
      <c r="SV17" s="167"/>
      <c r="SW17" s="167"/>
      <c r="SX17" s="167"/>
      <c r="SY17" s="167"/>
      <c r="SZ17" s="167"/>
      <c r="TA17" s="167"/>
      <c r="TB17" s="167"/>
      <c r="TC17" s="167"/>
      <c r="TD17" s="167"/>
      <c r="TE17" s="167"/>
      <c r="TF17" s="167"/>
      <c r="TG17" s="167"/>
      <c r="TH17" s="167"/>
      <c r="TI17" s="167"/>
      <c r="TJ17" s="167"/>
      <c r="TK17" s="167"/>
      <c r="TL17" s="167"/>
      <c r="TM17" s="167"/>
      <c r="TN17" s="167"/>
      <c r="TO17" s="167"/>
      <c r="TP17" s="167"/>
      <c r="TQ17" s="167"/>
      <c r="TR17" s="167"/>
      <c r="TS17" s="167"/>
      <c r="TT17" s="167"/>
      <c r="TU17" s="167"/>
      <c r="TV17" s="167"/>
      <c r="TW17" s="167"/>
      <c r="TX17" s="167"/>
      <c r="TY17" s="167"/>
      <c r="TZ17" s="167"/>
      <c r="UA17" s="167"/>
      <c r="UB17" s="167"/>
      <c r="UC17" s="167"/>
      <c r="UD17" s="167"/>
      <c r="UE17" s="167"/>
      <c r="UF17" s="167"/>
      <c r="UG17" s="167"/>
      <c r="UH17" s="167"/>
      <c r="UI17" s="167"/>
      <c r="UJ17" s="167"/>
      <c r="UK17" s="167"/>
      <c r="UL17" s="167"/>
      <c r="UM17" s="167"/>
      <c r="UN17" s="167"/>
      <c r="UO17" s="167"/>
      <c r="UP17" s="167"/>
      <c r="UQ17" s="167"/>
      <c r="UR17" s="167"/>
      <c r="US17" s="167"/>
      <c r="UT17" s="167"/>
      <c r="UU17" s="167"/>
      <c r="UV17" s="167"/>
      <c r="UW17" s="167"/>
      <c r="UX17" s="167"/>
      <c r="UY17" s="167"/>
      <c r="UZ17" s="167"/>
      <c r="VA17" s="167"/>
      <c r="VB17" s="167"/>
      <c r="VC17" s="167"/>
      <c r="VD17" s="167"/>
      <c r="VE17" s="167"/>
      <c r="VF17" s="167"/>
      <c r="VG17" s="167"/>
      <c r="VH17" s="167"/>
      <c r="VI17" s="167"/>
      <c r="VJ17" s="167"/>
      <c r="VK17" s="167"/>
      <c r="VL17" s="167"/>
      <c r="VM17" s="167"/>
      <c r="VN17" s="167"/>
      <c r="VO17" s="167"/>
      <c r="VP17" s="167"/>
      <c r="VQ17" s="167"/>
      <c r="VR17" s="167"/>
      <c r="VS17" s="167"/>
      <c r="VT17" s="167"/>
      <c r="VU17" s="167"/>
      <c r="VV17" s="167"/>
      <c r="VW17" s="167"/>
      <c r="VX17" s="167"/>
      <c r="VY17" s="167"/>
      <c r="VZ17" s="167"/>
      <c r="WA17" s="167"/>
      <c r="WB17" s="167"/>
      <c r="WC17" s="167"/>
      <c r="WD17" s="167"/>
      <c r="WE17" s="167"/>
      <c r="WF17" s="167"/>
      <c r="WG17" s="167"/>
      <c r="WH17" s="167"/>
      <c r="WI17" s="167"/>
      <c r="WJ17" s="167"/>
      <c r="WK17" s="167"/>
      <c r="WL17" s="167"/>
      <c r="WM17" s="167"/>
      <c r="WN17" s="167"/>
      <c r="WO17" s="167"/>
      <c r="WP17" s="167"/>
      <c r="WQ17" s="167"/>
      <c r="WR17" s="167"/>
      <c r="WS17" s="167"/>
      <c r="WT17" s="167"/>
      <c r="WU17" s="167"/>
      <c r="WV17" s="167"/>
      <c r="WW17" s="167"/>
      <c r="WX17" s="167"/>
      <c r="WY17" s="167"/>
      <c r="WZ17" s="167"/>
      <c r="XA17" s="167"/>
      <c r="XB17" s="167"/>
      <c r="XC17" s="167"/>
      <c r="XD17" s="167"/>
      <c r="XE17" s="167"/>
      <c r="XF17" s="167"/>
      <c r="XG17" s="167"/>
      <c r="XH17" s="167"/>
      <c r="XI17" s="167"/>
      <c r="XJ17" s="167"/>
      <c r="XK17" s="167"/>
      <c r="XL17" s="167"/>
      <c r="XM17" s="167"/>
      <c r="XN17" s="167"/>
      <c r="XO17" s="167"/>
      <c r="XP17" s="167"/>
      <c r="XQ17" s="167"/>
      <c r="XR17" s="167"/>
      <c r="XS17" s="167"/>
      <c r="XT17" s="167"/>
      <c r="XU17" s="167"/>
      <c r="XV17" s="167"/>
      <c r="XW17" s="167"/>
      <c r="XX17" s="167"/>
      <c r="XY17" s="167"/>
      <c r="XZ17" s="167"/>
      <c r="YA17" s="167"/>
      <c r="YB17" s="167"/>
      <c r="YC17" s="167"/>
      <c r="YD17" s="167"/>
      <c r="YE17" s="167"/>
      <c r="YF17" s="167"/>
      <c r="YG17" s="167"/>
      <c r="YH17" s="167"/>
      <c r="YI17" s="167"/>
      <c r="YJ17" s="167"/>
      <c r="YK17" s="167"/>
      <c r="YL17" s="167"/>
      <c r="YM17" s="167"/>
      <c r="YN17" s="167"/>
      <c r="YO17" s="167"/>
      <c r="YP17" s="167"/>
      <c r="YQ17" s="167"/>
      <c r="YR17" s="167"/>
      <c r="YS17" s="167"/>
      <c r="YT17" s="167"/>
      <c r="YU17" s="167"/>
      <c r="YV17" s="167"/>
      <c r="YW17" s="167"/>
      <c r="YX17" s="167"/>
      <c r="YY17" s="167"/>
      <c r="YZ17" s="167"/>
      <c r="ZA17" s="167"/>
      <c r="ZB17" s="167"/>
      <c r="ZC17" s="167"/>
      <c r="ZD17" s="167"/>
      <c r="ZE17" s="167"/>
      <c r="ZF17" s="167"/>
      <c r="ZG17" s="167"/>
      <c r="ZH17" s="167"/>
      <c r="ZI17" s="167"/>
      <c r="ZJ17" s="167"/>
      <c r="ZK17" s="167"/>
      <c r="ZL17" s="167"/>
      <c r="ZM17" s="167"/>
      <c r="ZN17" s="167"/>
      <c r="ZO17" s="167"/>
      <c r="ZP17" s="167"/>
      <c r="ZQ17" s="167"/>
      <c r="ZR17" s="167"/>
      <c r="ZS17" s="167"/>
      <c r="ZT17" s="167"/>
      <c r="ZU17" s="167"/>
      <c r="ZV17" s="167"/>
      <c r="ZW17" s="167"/>
      <c r="ZX17" s="167"/>
      <c r="ZY17" s="167"/>
      <c r="ZZ17" s="167"/>
    </row>
    <row r="18" spans="2:702" ht="18.75" customHeight="1">
      <c r="B18" s="193"/>
      <c r="C18" s="193"/>
      <c r="D18" s="193"/>
      <c r="E18" s="193"/>
      <c r="F18" s="193"/>
      <c r="G18" s="193"/>
      <c r="H18" s="193"/>
      <c r="I18" s="193"/>
      <c r="J18" s="193"/>
      <c r="K18" s="193"/>
      <c r="L18" s="193"/>
      <c r="M18" s="193"/>
      <c r="N18" s="193"/>
      <c r="O18" s="193"/>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c r="GC18" s="167"/>
      <c r="GD18" s="167"/>
      <c r="GE18" s="167"/>
      <c r="GF18" s="167"/>
      <c r="GG18" s="167"/>
      <c r="GH18" s="167"/>
      <c r="GI18" s="167"/>
      <c r="GJ18" s="167"/>
      <c r="GK18" s="167"/>
      <c r="GL18" s="167"/>
      <c r="GM18" s="167"/>
      <c r="GN18" s="167"/>
      <c r="GO18" s="167"/>
      <c r="GP18" s="167"/>
      <c r="GQ18" s="167"/>
      <c r="GR18" s="167"/>
      <c r="GS18" s="167"/>
      <c r="GT18" s="167"/>
      <c r="GU18" s="167"/>
      <c r="GV18" s="167"/>
      <c r="GW18" s="167"/>
      <c r="GX18" s="167"/>
      <c r="GY18" s="167"/>
      <c r="GZ18" s="167"/>
      <c r="HA18" s="167"/>
      <c r="HB18" s="167"/>
      <c r="HC18" s="167"/>
      <c r="HD18" s="167"/>
      <c r="HE18" s="167"/>
      <c r="HF18" s="167"/>
      <c r="HG18" s="167"/>
      <c r="HH18" s="167"/>
      <c r="HI18" s="167"/>
      <c r="HJ18" s="167"/>
      <c r="HK18" s="167"/>
      <c r="HL18" s="167"/>
      <c r="HM18" s="167"/>
      <c r="HN18" s="167"/>
      <c r="HO18" s="167"/>
      <c r="HP18" s="167"/>
      <c r="HQ18" s="167"/>
      <c r="HR18" s="167"/>
      <c r="HS18" s="167"/>
      <c r="HT18" s="167"/>
      <c r="HU18" s="167"/>
      <c r="HV18" s="167"/>
      <c r="HW18" s="167"/>
      <c r="HX18" s="167"/>
      <c r="HY18" s="167"/>
      <c r="HZ18" s="167"/>
      <c r="IA18" s="167"/>
      <c r="IB18" s="167"/>
      <c r="IC18" s="167"/>
      <c r="ID18" s="167"/>
      <c r="IE18" s="167"/>
      <c r="IF18" s="167"/>
      <c r="IG18" s="167"/>
      <c r="IH18" s="167"/>
      <c r="II18" s="167"/>
      <c r="IJ18" s="167"/>
      <c r="IK18" s="167"/>
      <c r="IL18" s="167"/>
      <c r="IM18" s="167"/>
      <c r="IN18" s="167"/>
      <c r="IO18" s="167"/>
      <c r="IP18" s="167"/>
      <c r="IQ18" s="167"/>
      <c r="IR18" s="167"/>
      <c r="IS18" s="167"/>
      <c r="IT18" s="167"/>
      <c r="IU18" s="167"/>
      <c r="IV18" s="167"/>
      <c r="IW18" s="167"/>
      <c r="IX18" s="167"/>
      <c r="IY18" s="167"/>
      <c r="IZ18" s="167"/>
      <c r="JA18" s="167"/>
      <c r="JB18" s="167"/>
      <c r="JC18" s="167"/>
      <c r="JD18" s="167"/>
      <c r="JE18" s="167"/>
      <c r="JF18" s="167"/>
      <c r="JG18" s="167"/>
      <c r="JH18" s="167"/>
      <c r="JI18" s="167"/>
      <c r="JJ18" s="167"/>
      <c r="JK18" s="167"/>
      <c r="JL18" s="167"/>
      <c r="JM18" s="167"/>
      <c r="JN18" s="167"/>
      <c r="JO18" s="167"/>
      <c r="JP18" s="167"/>
      <c r="JQ18" s="167"/>
      <c r="JR18" s="167"/>
      <c r="JS18" s="167"/>
      <c r="JT18" s="167"/>
      <c r="JU18" s="167"/>
      <c r="JV18" s="167"/>
      <c r="JW18" s="167"/>
      <c r="JX18" s="167"/>
      <c r="JY18" s="167"/>
      <c r="JZ18" s="167"/>
      <c r="KA18" s="167"/>
      <c r="KB18" s="167"/>
      <c r="KC18" s="167"/>
      <c r="KD18" s="167"/>
      <c r="KE18" s="167"/>
      <c r="KF18" s="167"/>
      <c r="KG18" s="167"/>
      <c r="KH18" s="167"/>
      <c r="KI18" s="167"/>
      <c r="KJ18" s="167"/>
      <c r="KK18" s="167"/>
      <c r="KL18" s="167"/>
      <c r="KM18" s="167"/>
      <c r="KN18" s="167"/>
      <c r="KO18" s="167"/>
      <c r="KP18" s="167"/>
      <c r="KQ18" s="167"/>
      <c r="KR18" s="167"/>
      <c r="KS18" s="167"/>
      <c r="KT18" s="167"/>
      <c r="KU18" s="167"/>
      <c r="KV18" s="167"/>
      <c r="KW18" s="167"/>
      <c r="KX18" s="167"/>
      <c r="KY18" s="167"/>
      <c r="KZ18" s="167"/>
      <c r="LA18" s="167"/>
      <c r="LB18" s="167"/>
      <c r="LC18" s="167"/>
      <c r="LD18" s="167"/>
      <c r="LE18" s="167"/>
      <c r="LF18" s="167"/>
      <c r="LG18" s="167"/>
      <c r="LH18" s="167"/>
      <c r="LI18" s="167"/>
      <c r="LJ18" s="167"/>
      <c r="LK18" s="167"/>
      <c r="LL18" s="167"/>
      <c r="LM18" s="167"/>
      <c r="LN18" s="167"/>
      <c r="LO18" s="167"/>
      <c r="LP18" s="167"/>
      <c r="LQ18" s="167"/>
      <c r="LR18" s="167"/>
      <c r="LS18" s="167"/>
      <c r="LT18" s="167"/>
      <c r="LU18" s="167"/>
      <c r="LV18" s="167"/>
      <c r="LW18" s="167"/>
      <c r="LX18" s="167"/>
      <c r="LY18" s="167"/>
      <c r="LZ18" s="167"/>
      <c r="MA18" s="167"/>
      <c r="MB18" s="167"/>
      <c r="MC18" s="167"/>
      <c r="MD18" s="167"/>
      <c r="ME18" s="167"/>
      <c r="MF18" s="167"/>
      <c r="MG18" s="167"/>
      <c r="MH18" s="167"/>
      <c r="MI18" s="167"/>
      <c r="MJ18" s="167"/>
      <c r="MK18" s="167"/>
      <c r="ML18" s="167"/>
      <c r="MM18" s="167"/>
      <c r="MN18" s="167"/>
      <c r="MO18" s="167"/>
      <c r="MP18" s="167"/>
      <c r="MQ18" s="167"/>
      <c r="MR18" s="167"/>
      <c r="MS18" s="167"/>
      <c r="MT18" s="167"/>
      <c r="MU18" s="167"/>
      <c r="MV18" s="167"/>
      <c r="MW18" s="167"/>
      <c r="MX18" s="167"/>
      <c r="MY18" s="167"/>
      <c r="MZ18" s="167"/>
      <c r="NA18" s="167"/>
      <c r="NB18" s="167"/>
      <c r="NC18" s="167"/>
      <c r="ND18" s="167"/>
      <c r="NE18" s="167"/>
      <c r="NF18" s="167"/>
      <c r="NG18" s="167"/>
      <c r="NH18" s="167"/>
      <c r="NI18" s="167"/>
      <c r="NJ18" s="167"/>
      <c r="NK18" s="167"/>
      <c r="NL18" s="167"/>
      <c r="NM18" s="167"/>
      <c r="NN18" s="167"/>
      <c r="NO18" s="167"/>
      <c r="NP18" s="167"/>
      <c r="NQ18" s="167"/>
      <c r="NR18" s="167"/>
      <c r="NS18" s="167"/>
      <c r="NT18" s="167"/>
      <c r="NU18" s="167"/>
      <c r="NV18" s="167"/>
      <c r="NW18" s="167"/>
      <c r="NX18" s="167"/>
      <c r="NY18" s="167"/>
      <c r="NZ18" s="167"/>
      <c r="OA18" s="167"/>
      <c r="OB18" s="167"/>
      <c r="OC18" s="167"/>
      <c r="OD18" s="167"/>
      <c r="OE18" s="167"/>
      <c r="OF18" s="167"/>
      <c r="OG18" s="167"/>
      <c r="OH18" s="167"/>
      <c r="OI18" s="167"/>
      <c r="OJ18" s="167"/>
      <c r="OK18" s="167"/>
      <c r="OL18" s="167"/>
      <c r="OM18" s="167"/>
      <c r="ON18" s="167"/>
      <c r="OO18" s="167"/>
      <c r="OP18" s="167"/>
      <c r="OQ18" s="167"/>
      <c r="OR18" s="167"/>
      <c r="OS18" s="167"/>
      <c r="OT18" s="167"/>
      <c r="OU18" s="167"/>
      <c r="OV18" s="167"/>
      <c r="OW18" s="167"/>
      <c r="OX18" s="167"/>
      <c r="OY18" s="167"/>
      <c r="OZ18" s="167"/>
      <c r="PA18" s="167"/>
      <c r="PB18" s="167"/>
      <c r="PC18" s="167"/>
      <c r="PD18" s="167"/>
      <c r="PE18" s="167"/>
      <c r="PF18" s="167"/>
      <c r="PG18" s="167"/>
      <c r="PH18" s="167"/>
      <c r="PI18" s="167"/>
      <c r="PJ18" s="167"/>
      <c r="PK18" s="167"/>
      <c r="PL18" s="167"/>
      <c r="PM18" s="167"/>
      <c r="PN18" s="167"/>
      <c r="PO18" s="167"/>
      <c r="PP18" s="167"/>
      <c r="PQ18" s="167"/>
      <c r="PR18" s="167"/>
      <c r="PS18" s="167"/>
      <c r="PT18" s="167"/>
      <c r="PU18" s="167"/>
      <c r="PV18" s="167"/>
      <c r="PW18" s="167"/>
      <c r="PX18" s="167"/>
      <c r="PY18" s="167"/>
      <c r="PZ18" s="167"/>
      <c r="QA18" s="167"/>
      <c r="QB18" s="167"/>
      <c r="QC18" s="167"/>
      <c r="QD18" s="167"/>
      <c r="QE18" s="167"/>
      <c r="QF18" s="167"/>
      <c r="QG18" s="167"/>
      <c r="QH18" s="167"/>
      <c r="QI18" s="167"/>
      <c r="QJ18" s="167"/>
      <c r="QK18" s="167"/>
      <c r="QL18" s="167"/>
      <c r="QM18" s="167"/>
      <c r="QN18" s="167"/>
      <c r="QO18" s="167"/>
      <c r="QP18" s="167"/>
      <c r="QQ18" s="167"/>
      <c r="QR18" s="167"/>
      <c r="QS18" s="167"/>
      <c r="QT18" s="167"/>
      <c r="QU18" s="167"/>
      <c r="QV18" s="167"/>
      <c r="QW18" s="167"/>
      <c r="QX18" s="167"/>
      <c r="QY18" s="167"/>
      <c r="QZ18" s="167"/>
      <c r="RA18" s="167"/>
      <c r="RB18" s="167"/>
      <c r="RC18" s="167"/>
      <c r="RD18" s="167"/>
      <c r="RE18" s="167"/>
      <c r="RF18" s="167"/>
      <c r="RG18" s="167"/>
      <c r="RH18" s="167"/>
      <c r="RI18" s="167"/>
      <c r="RJ18" s="167"/>
      <c r="RK18" s="167"/>
      <c r="RL18" s="167"/>
      <c r="RM18" s="167"/>
      <c r="RN18" s="167"/>
      <c r="RO18" s="167"/>
      <c r="RP18" s="167"/>
      <c r="RQ18" s="167"/>
      <c r="RR18" s="167"/>
      <c r="RS18" s="167"/>
      <c r="RT18" s="167"/>
      <c r="RU18" s="167"/>
      <c r="RV18" s="167"/>
      <c r="RW18" s="167"/>
      <c r="RX18" s="167"/>
      <c r="RY18" s="167"/>
      <c r="RZ18" s="167"/>
      <c r="SA18" s="167"/>
      <c r="SB18" s="167"/>
      <c r="SC18" s="167"/>
      <c r="SD18" s="167"/>
      <c r="SE18" s="167"/>
      <c r="SF18" s="167"/>
      <c r="SG18" s="167"/>
      <c r="SH18" s="167"/>
      <c r="SI18" s="167"/>
      <c r="SJ18" s="167"/>
      <c r="SK18" s="167"/>
      <c r="SL18" s="167"/>
      <c r="SM18" s="167"/>
      <c r="SN18" s="167"/>
      <c r="SO18" s="167"/>
      <c r="SP18" s="167"/>
      <c r="SQ18" s="167"/>
      <c r="SR18" s="167"/>
      <c r="SS18" s="167"/>
      <c r="ST18" s="167"/>
      <c r="SU18" s="167"/>
      <c r="SV18" s="167"/>
      <c r="SW18" s="167"/>
      <c r="SX18" s="167"/>
      <c r="SY18" s="167"/>
      <c r="SZ18" s="167"/>
      <c r="TA18" s="167"/>
      <c r="TB18" s="167"/>
      <c r="TC18" s="167"/>
      <c r="TD18" s="167"/>
      <c r="TE18" s="167"/>
      <c r="TF18" s="167"/>
      <c r="TG18" s="167"/>
      <c r="TH18" s="167"/>
      <c r="TI18" s="167"/>
      <c r="TJ18" s="167"/>
      <c r="TK18" s="167"/>
      <c r="TL18" s="167"/>
      <c r="TM18" s="167"/>
      <c r="TN18" s="167"/>
      <c r="TO18" s="167"/>
      <c r="TP18" s="167"/>
      <c r="TQ18" s="167"/>
      <c r="TR18" s="167"/>
      <c r="TS18" s="167"/>
      <c r="TT18" s="167"/>
      <c r="TU18" s="167"/>
      <c r="TV18" s="167"/>
      <c r="TW18" s="167"/>
      <c r="TX18" s="167"/>
      <c r="TY18" s="167"/>
      <c r="TZ18" s="167"/>
      <c r="UA18" s="167"/>
      <c r="UB18" s="167"/>
      <c r="UC18" s="167"/>
      <c r="UD18" s="167"/>
      <c r="UE18" s="167"/>
      <c r="UF18" s="167"/>
      <c r="UG18" s="167"/>
      <c r="UH18" s="167"/>
      <c r="UI18" s="167"/>
      <c r="UJ18" s="167"/>
      <c r="UK18" s="167"/>
      <c r="UL18" s="167"/>
      <c r="UM18" s="167"/>
      <c r="UN18" s="167"/>
      <c r="UO18" s="167"/>
      <c r="UP18" s="167"/>
      <c r="UQ18" s="167"/>
      <c r="UR18" s="167"/>
      <c r="US18" s="167"/>
      <c r="UT18" s="167"/>
      <c r="UU18" s="167"/>
      <c r="UV18" s="167"/>
      <c r="UW18" s="167"/>
      <c r="UX18" s="167"/>
      <c r="UY18" s="167"/>
      <c r="UZ18" s="167"/>
      <c r="VA18" s="167"/>
      <c r="VB18" s="167"/>
      <c r="VC18" s="167"/>
      <c r="VD18" s="167"/>
      <c r="VE18" s="167"/>
      <c r="VF18" s="167"/>
      <c r="VG18" s="167"/>
      <c r="VH18" s="167"/>
      <c r="VI18" s="167"/>
      <c r="VJ18" s="167"/>
      <c r="VK18" s="167"/>
      <c r="VL18" s="167"/>
      <c r="VM18" s="167"/>
      <c r="VN18" s="167"/>
      <c r="VO18" s="167"/>
      <c r="VP18" s="167"/>
      <c r="VQ18" s="167"/>
      <c r="VR18" s="167"/>
      <c r="VS18" s="167"/>
      <c r="VT18" s="167"/>
      <c r="VU18" s="167"/>
      <c r="VV18" s="167"/>
      <c r="VW18" s="167"/>
      <c r="VX18" s="167"/>
      <c r="VY18" s="167"/>
      <c r="VZ18" s="167"/>
      <c r="WA18" s="167"/>
      <c r="WB18" s="167"/>
      <c r="WC18" s="167"/>
      <c r="WD18" s="167"/>
      <c r="WE18" s="167"/>
      <c r="WF18" s="167"/>
      <c r="WG18" s="167"/>
      <c r="WH18" s="167"/>
      <c r="WI18" s="167"/>
      <c r="WJ18" s="167"/>
      <c r="WK18" s="167"/>
      <c r="WL18" s="167"/>
      <c r="WM18" s="167"/>
      <c r="WN18" s="167"/>
      <c r="WO18" s="167"/>
      <c r="WP18" s="167"/>
      <c r="WQ18" s="167"/>
      <c r="WR18" s="167"/>
      <c r="WS18" s="167"/>
      <c r="WT18" s="167"/>
      <c r="WU18" s="167"/>
      <c r="WV18" s="167"/>
      <c r="WW18" s="167"/>
      <c r="WX18" s="167"/>
      <c r="WY18" s="167"/>
      <c r="WZ18" s="167"/>
      <c r="XA18" s="167"/>
      <c r="XB18" s="167"/>
      <c r="XC18" s="167"/>
      <c r="XD18" s="167"/>
      <c r="XE18" s="167"/>
      <c r="XF18" s="167"/>
      <c r="XG18" s="167"/>
      <c r="XH18" s="167"/>
      <c r="XI18" s="167"/>
      <c r="XJ18" s="167"/>
      <c r="XK18" s="167"/>
      <c r="XL18" s="167"/>
      <c r="XM18" s="167"/>
      <c r="XN18" s="167"/>
      <c r="XO18" s="167"/>
      <c r="XP18" s="167"/>
      <c r="XQ18" s="167"/>
      <c r="XR18" s="167"/>
      <c r="XS18" s="167"/>
      <c r="XT18" s="167"/>
      <c r="XU18" s="167"/>
      <c r="XV18" s="167"/>
      <c r="XW18" s="167"/>
      <c r="XX18" s="167"/>
      <c r="XY18" s="167"/>
      <c r="XZ18" s="167"/>
      <c r="YA18" s="167"/>
      <c r="YB18" s="167"/>
      <c r="YC18" s="167"/>
      <c r="YD18" s="167"/>
      <c r="YE18" s="167"/>
      <c r="YF18" s="167"/>
      <c r="YG18" s="167"/>
      <c r="YH18" s="167"/>
      <c r="YI18" s="167"/>
      <c r="YJ18" s="167"/>
      <c r="YK18" s="167"/>
      <c r="YL18" s="167"/>
      <c r="YM18" s="167"/>
      <c r="YN18" s="167"/>
      <c r="YO18" s="167"/>
      <c r="YP18" s="167"/>
      <c r="YQ18" s="167"/>
      <c r="YR18" s="167"/>
      <c r="YS18" s="167"/>
      <c r="YT18" s="167"/>
      <c r="YU18" s="167"/>
      <c r="YV18" s="167"/>
      <c r="YW18" s="167"/>
      <c r="YX18" s="167"/>
      <c r="YY18" s="167"/>
      <c r="YZ18" s="167"/>
      <c r="ZA18" s="167"/>
      <c r="ZB18" s="167"/>
      <c r="ZC18" s="167"/>
      <c r="ZD18" s="167"/>
      <c r="ZE18" s="167"/>
      <c r="ZF18" s="167"/>
      <c r="ZG18" s="167"/>
      <c r="ZH18" s="167"/>
      <c r="ZI18" s="167"/>
      <c r="ZJ18" s="167"/>
      <c r="ZK18" s="167"/>
      <c r="ZL18" s="167"/>
      <c r="ZM18" s="167"/>
      <c r="ZN18" s="167"/>
      <c r="ZO18" s="167"/>
      <c r="ZP18" s="167"/>
      <c r="ZQ18" s="167"/>
      <c r="ZR18" s="167"/>
      <c r="ZS18" s="167"/>
      <c r="ZT18" s="167"/>
      <c r="ZU18" s="167"/>
      <c r="ZV18" s="167"/>
      <c r="ZW18" s="167"/>
      <c r="ZX18" s="167"/>
      <c r="ZY18" s="167"/>
      <c r="ZZ18" s="167"/>
    </row>
    <row r="19" spans="2:702" ht="18.75" customHeight="1">
      <c r="B19" s="193"/>
      <c r="C19" s="193"/>
      <c r="D19" s="193"/>
      <c r="E19" s="193"/>
      <c r="F19" s="193"/>
      <c r="G19" s="193"/>
      <c r="H19" s="193"/>
      <c r="I19" s="193"/>
      <c r="J19" s="193"/>
      <c r="K19" s="193"/>
      <c r="L19" s="193"/>
      <c r="M19" s="193"/>
      <c r="N19" s="193"/>
      <c r="O19" s="193"/>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row>
    <row r="20" spans="2:702" ht="18.75" customHeight="1">
      <c r="B20" s="193"/>
      <c r="C20" s="193"/>
      <c r="D20" s="193"/>
      <c r="E20" s="193"/>
      <c r="F20" s="193"/>
      <c r="G20" s="193"/>
      <c r="H20" s="193"/>
      <c r="I20" s="193"/>
      <c r="J20" s="193"/>
      <c r="K20" s="193"/>
      <c r="L20" s="193"/>
      <c r="M20" s="193"/>
      <c r="N20" s="193"/>
      <c r="O20" s="193"/>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row>
    <row r="21" spans="2:702" ht="18.75" customHeight="1">
      <c r="B21" s="193"/>
      <c r="C21" s="193"/>
      <c r="D21" s="193"/>
      <c r="E21" s="193"/>
      <c r="F21" s="193"/>
      <c r="G21" s="193"/>
      <c r="H21" s="193"/>
      <c r="I21" s="193"/>
      <c r="J21" s="193"/>
      <c r="K21" s="193"/>
      <c r="L21" s="193"/>
      <c r="M21" s="193"/>
      <c r="N21" s="193"/>
      <c r="O21" s="193"/>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row>
    <row r="22" spans="2:702" ht="18.75" customHeight="1">
      <c r="B22" s="193"/>
      <c r="C22" s="193"/>
      <c r="D22" s="193"/>
      <c r="E22" s="193"/>
      <c r="F22" s="193"/>
      <c r="G22" s="193"/>
      <c r="H22" s="193"/>
      <c r="I22" s="193"/>
      <c r="J22" s="193"/>
      <c r="K22" s="193"/>
      <c r="L22" s="193"/>
      <c r="M22" s="193"/>
      <c r="N22" s="193"/>
      <c r="O22" s="193"/>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row>
    <row r="23" spans="2:702" ht="18.75" customHeight="1">
      <c r="B23" s="193"/>
      <c r="C23" s="193"/>
      <c r="D23" s="193"/>
      <c r="E23" s="193"/>
      <c r="F23" s="193"/>
      <c r="G23" s="193"/>
      <c r="H23" s="193"/>
      <c r="I23" s="193"/>
      <c r="J23" s="193"/>
      <c r="K23" s="193"/>
      <c r="L23" s="193"/>
      <c r="M23" s="193"/>
      <c r="N23" s="193"/>
      <c r="O23" s="193"/>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row>
    <row r="24" spans="2:702" ht="18.75" customHeight="1">
      <c r="B24" s="193"/>
      <c r="C24" s="193"/>
      <c r="D24" s="193"/>
      <c r="E24" s="193"/>
      <c r="F24" s="193"/>
      <c r="G24" s="193"/>
      <c r="H24" s="193"/>
      <c r="I24" s="193"/>
      <c r="J24" s="193"/>
      <c r="K24" s="193"/>
      <c r="L24" s="193"/>
      <c r="M24" s="193"/>
      <c r="N24" s="193"/>
      <c r="O24" s="193"/>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row>
    <row r="25" spans="2:702" ht="18.75" customHeight="1">
      <c r="B25" s="193"/>
      <c r="C25" s="193"/>
      <c r="D25" s="193"/>
      <c r="E25" s="193"/>
      <c r="F25" s="193"/>
      <c r="G25" s="193"/>
      <c r="H25" s="193"/>
      <c r="I25" s="193"/>
      <c r="J25" s="193"/>
      <c r="K25" s="193"/>
      <c r="L25" s="193"/>
      <c r="M25" s="193"/>
      <c r="N25" s="193"/>
      <c r="O25" s="193"/>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row>
    <row r="26" spans="2:702" ht="18.75" customHeight="1">
      <c r="B26" s="193"/>
      <c r="C26" s="193"/>
      <c r="D26" s="193"/>
      <c r="E26" s="193"/>
      <c r="F26" s="193"/>
      <c r="G26" s="193"/>
      <c r="H26" s="193"/>
      <c r="I26" s="193"/>
      <c r="J26" s="193"/>
      <c r="K26" s="193"/>
      <c r="L26" s="193"/>
      <c r="M26" s="193"/>
      <c r="N26" s="193"/>
      <c r="O26" s="193"/>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row>
    <row r="27" spans="2:702" ht="18.75" customHeight="1">
      <c r="B27" s="193"/>
      <c r="C27" s="193"/>
      <c r="D27" s="193"/>
      <c r="E27" s="193"/>
      <c r="F27" s="193"/>
      <c r="G27" s="193"/>
      <c r="H27" s="193"/>
      <c r="I27" s="193"/>
      <c r="J27" s="193"/>
      <c r="K27" s="193"/>
      <c r="L27" s="193"/>
      <c r="M27" s="193"/>
      <c r="N27" s="193"/>
      <c r="O27" s="193"/>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c r="BI27" s="167"/>
      <c r="BJ27" s="167"/>
      <c r="BK27" s="167"/>
      <c r="BL27" s="167"/>
      <c r="BM27" s="167"/>
      <c r="BN27" s="167"/>
      <c r="BO27" s="167"/>
      <c r="BP27" s="167"/>
      <c r="BQ27" s="167"/>
      <c r="BR27" s="167"/>
      <c r="BS27" s="167"/>
      <c r="BT27" s="167"/>
      <c r="BU27" s="167"/>
      <c r="BV27" s="167"/>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c r="FL27" s="167"/>
      <c r="FM27" s="167"/>
      <c r="FN27" s="167"/>
      <c r="FO27" s="167"/>
      <c r="FP27" s="167"/>
      <c r="FQ27" s="167"/>
      <c r="FR27" s="167"/>
      <c r="FS27" s="167"/>
      <c r="FT27" s="167"/>
      <c r="FU27" s="167"/>
      <c r="FV27" s="167"/>
      <c r="FW27" s="167"/>
      <c r="FX27" s="167"/>
      <c r="FY27" s="167"/>
      <c r="FZ27" s="167"/>
      <c r="GA27" s="167"/>
      <c r="GB27" s="167"/>
      <c r="GC27" s="167"/>
      <c r="GD27" s="167"/>
      <c r="GE27" s="167"/>
      <c r="GF27" s="167"/>
      <c r="GG27" s="167"/>
      <c r="GH27" s="167"/>
      <c r="GI27" s="167"/>
      <c r="GJ27" s="167"/>
      <c r="GK27" s="167"/>
      <c r="GL27" s="167"/>
      <c r="GM27" s="167"/>
      <c r="GN27" s="167"/>
      <c r="GO27" s="167"/>
      <c r="GP27" s="167"/>
      <c r="GQ27" s="167"/>
      <c r="GR27" s="167"/>
      <c r="GS27" s="167"/>
      <c r="GT27" s="167"/>
      <c r="GU27" s="167"/>
      <c r="GV27" s="167"/>
      <c r="GW27" s="167"/>
      <c r="GX27" s="167"/>
      <c r="GY27" s="167"/>
      <c r="GZ27" s="167"/>
      <c r="HA27" s="167"/>
      <c r="HB27" s="167"/>
      <c r="HC27" s="167"/>
      <c r="HD27" s="167"/>
      <c r="HE27" s="167"/>
      <c r="HF27" s="167"/>
      <c r="HG27" s="167"/>
      <c r="HH27" s="167"/>
      <c r="HI27" s="167"/>
      <c r="HJ27" s="167"/>
      <c r="HK27" s="167"/>
      <c r="HL27" s="167"/>
      <c r="HM27" s="167"/>
      <c r="HN27" s="167"/>
      <c r="HO27" s="167"/>
      <c r="HP27" s="167"/>
      <c r="HQ27" s="167"/>
      <c r="HR27" s="167"/>
      <c r="HS27" s="167"/>
      <c r="HT27" s="167"/>
      <c r="HU27" s="167"/>
      <c r="HV27" s="167"/>
      <c r="HW27" s="167"/>
      <c r="HX27" s="167"/>
      <c r="HY27" s="167"/>
      <c r="HZ27" s="167"/>
      <c r="IA27" s="167"/>
      <c r="IB27" s="167"/>
      <c r="IC27" s="167"/>
      <c r="ID27" s="167"/>
      <c r="IE27" s="167"/>
      <c r="IF27" s="167"/>
      <c r="IG27" s="167"/>
      <c r="IH27" s="167"/>
      <c r="II27" s="167"/>
      <c r="IJ27" s="167"/>
      <c r="IK27" s="167"/>
      <c r="IL27" s="167"/>
      <c r="IM27" s="167"/>
      <c r="IN27" s="167"/>
      <c r="IO27" s="167"/>
      <c r="IP27" s="167"/>
      <c r="IQ27" s="167"/>
      <c r="IR27" s="167"/>
      <c r="IS27" s="167"/>
      <c r="IT27" s="167"/>
      <c r="IU27" s="167"/>
      <c r="IV27" s="167"/>
      <c r="IW27" s="167"/>
      <c r="IX27" s="167"/>
      <c r="IY27" s="167"/>
      <c r="IZ27" s="167"/>
      <c r="JA27" s="167"/>
      <c r="JB27" s="167"/>
      <c r="JC27" s="167"/>
      <c r="JD27" s="167"/>
      <c r="JE27" s="167"/>
      <c r="JF27" s="167"/>
      <c r="JG27" s="167"/>
      <c r="JH27" s="167"/>
      <c r="JI27" s="167"/>
      <c r="JJ27" s="167"/>
      <c r="JK27" s="167"/>
      <c r="JL27" s="167"/>
      <c r="JM27" s="167"/>
      <c r="JN27" s="167"/>
      <c r="JO27" s="167"/>
      <c r="JP27" s="167"/>
      <c r="JQ27" s="167"/>
      <c r="JR27" s="167"/>
      <c r="JS27" s="167"/>
      <c r="JT27" s="167"/>
      <c r="JU27" s="167"/>
      <c r="JV27" s="167"/>
      <c r="JW27" s="167"/>
      <c r="JX27" s="167"/>
      <c r="JY27" s="167"/>
      <c r="JZ27" s="167"/>
      <c r="KA27" s="167"/>
      <c r="KB27" s="167"/>
      <c r="KC27" s="167"/>
      <c r="KD27" s="167"/>
      <c r="KE27" s="167"/>
      <c r="KF27" s="167"/>
      <c r="KG27" s="167"/>
      <c r="KH27" s="167"/>
      <c r="KI27" s="167"/>
      <c r="KJ27" s="167"/>
      <c r="KK27" s="167"/>
      <c r="KL27" s="167"/>
      <c r="KM27" s="167"/>
      <c r="KN27" s="167"/>
      <c r="KO27" s="167"/>
      <c r="KP27" s="167"/>
      <c r="KQ27" s="167"/>
      <c r="KR27" s="167"/>
      <c r="KS27" s="167"/>
      <c r="KT27" s="167"/>
      <c r="KU27" s="167"/>
      <c r="KV27" s="167"/>
      <c r="KW27" s="167"/>
      <c r="KX27" s="167"/>
      <c r="KY27" s="167"/>
      <c r="KZ27" s="167"/>
      <c r="LA27" s="167"/>
      <c r="LB27" s="167"/>
      <c r="LC27" s="167"/>
      <c r="LD27" s="167"/>
      <c r="LE27" s="167"/>
      <c r="LF27" s="167"/>
      <c r="LG27" s="167"/>
      <c r="LH27" s="167"/>
      <c r="LI27" s="167"/>
      <c r="LJ27" s="167"/>
      <c r="LK27" s="167"/>
      <c r="LL27" s="167"/>
      <c r="LM27" s="167"/>
      <c r="LN27" s="167"/>
      <c r="LO27" s="167"/>
      <c r="LP27" s="167"/>
      <c r="LQ27" s="167"/>
      <c r="LR27" s="167"/>
      <c r="LS27" s="167"/>
      <c r="LT27" s="167"/>
      <c r="LU27" s="167"/>
      <c r="LV27" s="167"/>
      <c r="LW27" s="167"/>
      <c r="LX27" s="167"/>
      <c r="LY27" s="167"/>
      <c r="LZ27" s="167"/>
      <c r="MA27" s="167"/>
      <c r="MB27" s="167"/>
      <c r="MC27" s="167"/>
      <c r="MD27" s="167"/>
      <c r="ME27" s="167"/>
      <c r="MF27" s="167"/>
      <c r="MG27" s="167"/>
      <c r="MH27" s="167"/>
      <c r="MI27" s="167"/>
      <c r="MJ27" s="167"/>
      <c r="MK27" s="167"/>
      <c r="ML27" s="167"/>
      <c r="MM27" s="167"/>
      <c r="MN27" s="167"/>
      <c r="MO27" s="167"/>
      <c r="MP27" s="167"/>
      <c r="MQ27" s="167"/>
      <c r="MR27" s="167"/>
      <c r="MS27" s="167"/>
      <c r="MT27" s="167"/>
      <c r="MU27" s="167"/>
      <c r="MV27" s="167"/>
      <c r="MW27" s="167"/>
      <c r="MX27" s="167"/>
      <c r="MY27" s="167"/>
      <c r="MZ27" s="167"/>
      <c r="NA27" s="167"/>
      <c r="NB27" s="167"/>
      <c r="NC27" s="167"/>
      <c r="ND27" s="167"/>
      <c r="NE27" s="167"/>
      <c r="NF27" s="167"/>
      <c r="NG27" s="167"/>
      <c r="NH27" s="167"/>
      <c r="NI27" s="167"/>
      <c r="NJ27" s="167"/>
      <c r="NK27" s="167"/>
      <c r="NL27" s="167"/>
      <c r="NM27" s="167"/>
      <c r="NN27" s="167"/>
      <c r="NO27" s="167"/>
      <c r="NP27" s="167"/>
      <c r="NQ27" s="167"/>
      <c r="NR27" s="167"/>
      <c r="NS27" s="167"/>
      <c r="NT27" s="167"/>
      <c r="NU27" s="167"/>
      <c r="NV27" s="167"/>
      <c r="NW27" s="167"/>
      <c r="NX27" s="167"/>
      <c r="NY27" s="167"/>
      <c r="NZ27" s="167"/>
      <c r="OA27" s="167"/>
      <c r="OB27" s="167"/>
      <c r="OC27" s="167"/>
      <c r="OD27" s="167"/>
      <c r="OE27" s="167"/>
      <c r="OF27" s="167"/>
      <c r="OG27" s="167"/>
      <c r="OH27" s="167"/>
      <c r="OI27" s="167"/>
      <c r="OJ27" s="167"/>
      <c r="OK27" s="167"/>
      <c r="OL27" s="167"/>
      <c r="OM27" s="167"/>
      <c r="ON27" s="167"/>
      <c r="OO27" s="167"/>
      <c r="OP27" s="167"/>
      <c r="OQ27" s="167"/>
      <c r="OR27" s="167"/>
      <c r="OS27" s="167"/>
      <c r="OT27" s="167"/>
      <c r="OU27" s="167"/>
      <c r="OV27" s="167"/>
      <c r="OW27" s="167"/>
      <c r="OX27" s="167"/>
      <c r="OY27" s="167"/>
      <c r="OZ27" s="167"/>
      <c r="PA27" s="167"/>
      <c r="PB27" s="167"/>
      <c r="PC27" s="167"/>
      <c r="PD27" s="167"/>
      <c r="PE27" s="167"/>
      <c r="PF27" s="167"/>
      <c r="PG27" s="167"/>
      <c r="PH27" s="167"/>
      <c r="PI27" s="167"/>
      <c r="PJ27" s="167"/>
      <c r="PK27" s="167"/>
      <c r="PL27" s="167"/>
      <c r="PM27" s="167"/>
      <c r="PN27" s="167"/>
      <c r="PO27" s="167"/>
      <c r="PP27" s="167"/>
      <c r="PQ27" s="167"/>
      <c r="PR27" s="167"/>
      <c r="PS27" s="167"/>
      <c r="PT27" s="167"/>
      <c r="PU27" s="167"/>
      <c r="PV27" s="167"/>
      <c r="PW27" s="167"/>
      <c r="PX27" s="167"/>
      <c r="PY27" s="167"/>
      <c r="PZ27" s="167"/>
      <c r="QA27" s="167"/>
      <c r="QB27" s="167"/>
      <c r="QC27" s="167"/>
      <c r="QD27" s="167"/>
      <c r="QE27" s="167"/>
      <c r="QF27" s="167"/>
      <c r="QG27" s="167"/>
      <c r="QH27" s="167"/>
      <c r="QI27" s="167"/>
      <c r="QJ27" s="167"/>
      <c r="QK27" s="167"/>
      <c r="QL27" s="167"/>
      <c r="QM27" s="167"/>
      <c r="QN27" s="167"/>
      <c r="QO27" s="167"/>
      <c r="QP27" s="167"/>
      <c r="QQ27" s="167"/>
      <c r="QR27" s="167"/>
      <c r="QS27" s="167"/>
      <c r="QT27" s="167"/>
      <c r="QU27" s="167"/>
      <c r="QV27" s="167"/>
      <c r="QW27" s="167"/>
      <c r="QX27" s="167"/>
      <c r="QY27" s="167"/>
      <c r="QZ27" s="167"/>
      <c r="RA27" s="167"/>
      <c r="RB27" s="167"/>
      <c r="RC27" s="167"/>
      <c r="RD27" s="167"/>
      <c r="RE27" s="167"/>
      <c r="RF27" s="167"/>
      <c r="RG27" s="167"/>
      <c r="RH27" s="167"/>
      <c r="RI27" s="167"/>
      <c r="RJ27" s="167"/>
      <c r="RK27" s="167"/>
      <c r="RL27" s="167"/>
      <c r="RM27" s="167"/>
      <c r="RN27" s="167"/>
      <c r="RO27" s="167"/>
      <c r="RP27" s="167"/>
      <c r="RQ27" s="167"/>
      <c r="RR27" s="167"/>
      <c r="RS27" s="167"/>
      <c r="RT27" s="167"/>
      <c r="RU27" s="167"/>
      <c r="RV27" s="167"/>
      <c r="RW27" s="167"/>
      <c r="RX27" s="167"/>
      <c r="RY27" s="167"/>
      <c r="RZ27" s="167"/>
      <c r="SA27" s="167"/>
      <c r="SB27" s="167"/>
      <c r="SC27" s="167"/>
      <c r="SD27" s="167"/>
      <c r="SE27" s="167"/>
      <c r="SF27" s="167"/>
      <c r="SG27" s="167"/>
      <c r="SH27" s="167"/>
      <c r="SI27" s="167"/>
      <c r="SJ27" s="167"/>
      <c r="SK27" s="167"/>
      <c r="SL27" s="167"/>
      <c r="SM27" s="167"/>
      <c r="SN27" s="167"/>
      <c r="SO27" s="167"/>
      <c r="SP27" s="167"/>
      <c r="SQ27" s="167"/>
      <c r="SR27" s="167"/>
      <c r="SS27" s="167"/>
      <c r="ST27" s="167"/>
      <c r="SU27" s="167"/>
      <c r="SV27" s="167"/>
      <c r="SW27" s="167"/>
      <c r="SX27" s="167"/>
      <c r="SY27" s="167"/>
      <c r="SZ27" s="167"/>
      <c r="TA27" s="167"/>
      <c r="TB27" s="167"/>
      <c r="TC27" s="167"/>
      <c r="TD27" s="167"/>
      <c r="TE27" s="167"/>
      <c r="TF27" s="167"/>
      <c r="TG27" s="167"/>
      <c r="TH27" s="167"/>
      <c r="TI27" s="167"/>
      <c r="TJ27" s="167"/>
      <c r="TK27" s="167"/>
      <c r="TL27" s="167"/>
      <c r="TM27" s="167"/>
      <c r="TN27" s="167"/>
      <c r="TO27" s="167"/>
      <c r="TP27" s="167"/>
      <c r="TQ27" s="167"/>
      <c r="TR27" s="167"/>
      <c r="TS27" s="167"/>
      <c r="TT27" s="167"/>
      <c r="TU27" s="167"/>
      <c r="TV27" s="167"/>
      <c r="TW27" s="167"/>
      <c r="TX27" s="167"/>
      <c r="TY27" s="167"/>
      <c r="TZ27" s="167"/>
      <c r="UA27" s="167"/>
      <c r="UB27" s="167"/>
      <c r="UC27" s="167"/>
      <c r="UD27" s="167"/>
      <c r="UE27" s="167"/>
      <c r="UF27" s="167"/>
      <c r="UG27" s="167"/>
      <c r="UH27" s="167"/>
      <c r="UI27" s="167"/>
      <c r="UJ27" s="167"/>
      <c r="UK27" s="167"/>
      <c r="UL27" s="167"/>
      <c r="UM27" s="167"/>
      <c r="UN27" s="167"/>
      <c r="UO27" s="167"/>
      <c r="UP27" s="167"/>
      <c r="UQ27" s="167"/>
      <c r="UR27" s="167"/>
      <c r="US27" s="167"/>
      <c r="UT27" s="167"/>
      <c r="UU27" s="167"/>
      <c r="UV27" s="167"/>
      <c r="UW27" s="167"/>
      <c r="UX27" s="167"/>
      <c r="UY27" s="167"/>
      <c r="UZ27" s="167"/>
      <c r="VA27" s="167"/>
      <c r="VB27" s="167"/>
      <c r="VC27" s="167"/>
      <c r="VD27" s="167"/>
      <c r="VE27" s="167"/>
      <c r="VF27" s="167"/>
      <c r="VG27" s="167"/>
      <c r="VH27" s="167"/>
      <c r="VI27" s="167"/>
      <c r="VJ27" s="167"/>
      <c r="VK27" s="167"/>
      <c r="VL27" s="167"/>
      <c r="VM27" s="167"/>
      <c r="VN27" s="167"/>
      <c r="VO27" s="167"/>
      <c r="VP27" s="167"/>
      <c r="VQ27" s="167"/>
      <c r="VR27" s="167"/>
      <c r="VS27" s="167"/>
      <c r="VT27" s="167"/>
      <c r="VU27" s="167"/>
      <c r="VV27" s="167"/>
      <c r="VW27" s="167"/>
      <c r="VX27" s="167"/>
      <c r="VY27" s="167"/>
      <c r="VZ27" s="167"/>
      <c r="WA27" s="167"/>
      <c r="WB27" s="167"/>
      <c r="WC27" s="167"/>
      <c r="WD27" s="167"/>
      <c r="WE27" s="167"/>
      <c r="WF27" s="167"/>
      <c r="WG27" s="167"/>
      <c r="WH27" s="167"/>
      <c r="WI27" s="167"/>
      <c r="WJ27" s="167"/>
      <c r="WK27" s="167"/>
      <c r="WL27" s="167"/>
      <c r="WM27" s="167"/>
      <c r="WN27" s="167"/>
      <c r="WO27" s="167"/>
      <c r="WP27" s="167"/>
      <c r="WQ27" s="167"/>
      <c r="WR27" s="167"/>
      <c r="WS27" s="167"/>
      <c r="WT27" s="167"/>
      <c r="WU27" s="167"/>
      <c r="WV27" s="167"/>
      <c r="WW27" s="167"/>
      <c r="WX27" s="167"/>
      <c r="WY27" s="167"/>
      <c r="WZ27" s="167"/>
      <c r="XA27" s="167"/>
      <c r="XB27" s="167"/>
      <c r="XC27" s="167"/>
      <c r="XD27" s="167"/>
      <c r="XE27" s="167"/>
      <c r="XF27" s="167"/>
      <c r="XG27" s="167"/>
      <c r="XH27" s="167"/>
      <c r="XI27" s="167"/>
      <c r="XJ27" s="167"/>
      <c r="XK27" s="167"/>
      <c r="XL27" s="167"/>
      <c r="XM27" s="167"/>
      <c r="XN27" s="167"/>
      <c r="XO27" s="167"/>
      <c r="XP27" s="167"/>
      <c r="XQ27" s="167"/>
      <c r="XR27" s="167"/>
      <c r="XS27" s="167"/>
      <c r="XT27" s="167"/>
      <c r="XU27" s="167"/>
      <c r="XV27" s="167"/>
      <c r="XW27" s="167"/>
      <c r="XX27" s="167"/>
      <c r="XY27" s="167"/>
      <c r="XZ27" s="167"/>
      <c r="YA27" s="167"/>
      <c r="YB27" s="167"/>
      <c r="YC27" s="167"/>
      <c r="YD27" s="167"/>
      <c r="YE27" s="167"/>
      <c r="YF27" s="167"/>
      <c r="YG27" s="167"/>
      <c r="YH27" s="167"/>
      <c r="YI27" s="167"/>
      <c r="YJ27" s="167"/>
      <c r="YK27" s="167"/>
      <c r="YL27" s="167"/>
      <c r="YM27" s="167"/>
      <c r="YN27" s="167"/>
      <c r="YO27" s="167"/>
      <c r="YP27" s="167"/>
      <c r="YQ27" s="167"/>
      <c r="YR27" s="167"/>
      <c r="YS27" s="167"/>
      <c r="YT27" s="167"/>
      <c r="YU27" s="167"/>
      <c r="YV27" s="167"/>
      <c r="YW27" s="167"/>
      <c r="YX27" s="167"/>
      <c r="YY27" s="167"/>
      <c r="YZ27" s="167"/>
      <c r="ZA27" s="167"/>
      <c r="ZB27" s="167"/>
      <c r="ZC27" s="167"/>
      <c r="ZD27" s="167"/>
      <c r="ZE27" s="167"/>
      <c r="ZF27" s="167"/>
      <c r="ZG27" s="167"/>
      <c r="ZH27" s="167"/>
      <c r="ZI27" s="167"/>
      <c r="ZJ27" s="167"/>
      <c r="ZK27" s="167"/>
      <c r="ZL27" s="167"/>
      <c r="ZM27" s="167"/>
      <c r="ZN27" s="167"/>
      <c r="ZO27" s="167"/>
      <c r="ZP27" s="167"/>
      <c r="ZQ27" s="167"/>
      <c r="ZR27" s="167"/>
      <c r="ZS27" s="167"/>
      <c r="ZT27" s="167"/>
      <c r="ZU27" s="167"/>
      <c r="ZV27" s="167"/>
      <c r="ZW27" s="167"/>
      <c r="ZX27" s="167"/>
      <c r="ZY27" s="167"/>
      <c r="ZZ27" s="167"/>
    </row>
    <row r="28" spans="2:702" ht="18.75" customHeight="1">
      <c r="B28" s="193"/>
      <c r="C28" s="193"/>
      <c r="D28" s="193"/>
      <c r="E28" s="193"/>
      <c r="F28" s="193"/>
      <c r="G28" s="193"/>
      <c r="H28" s="193"/>
      <c r="I28" s="193"/>
      <c r="J28" s="193"/>
      <c r="K28" s="193"/>
      <c r="L28" s="193"/>
      <c r="M28" s="193"/>
      <c r="N28" s="193"/>
      <c r="O28" s="193"/>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c r="BI28" s="167"/>
      <c r="BJ28" s="167"/>
      <c r="BK28" s="167"/>
      <c r="BL28" s="167"/>
      <c r="BM28" s="167"/>
      <c r="BN28" s="167"/>
      <c r="BO28" s="167"/>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c r="FL28" s="167"/>
      <c r="FM28" s="167"/>
      <c r="FN28" s="167"/>
      <c r="FO28" s="167"/>
      <c r="FP28" s="167"/>
      <c r="FQ28" s="167"/>
      <c r="FR28" s="167"/>
      <c r="FS28" s="167"/>
      <c r="FT28" s="167"/>
      <c r="FU28" s="167"/>
      <c r="FV28" s="167"/>
      <c r="FW28" s="167"/>
      <c r="FX28" s="167"/>
      <c r="FY28" s="167"/>
      <c r="FZ28" s="167"/>
      <c r="GA28" s="167"/>
      <c r="GB28" s="167"/>
      <c r="GC28" s="167"/>
      <c r="GD28" s="167"/>
      <c r="GE28" s="167"/>
      <c r="GF28" s="167"/>
      <c r="GG28" s="167"/>
      <c r="GH28" s="167"/>
      <c r="GI28" s="167"/>
      <c r="GJ28" s="167"/>
      <c r="GK28" s="167"/>
      <c r="GL28" s="167"/>
      <c r="GM28" s="167"/>
      <c r="GN28" s="167"/>
      <c r="GO28" s="167"/>
      <c r="GP28" s="167"/>
      <c r="GQ28" s="167"/>
      <c r="GR28" s="167"/>
      <c r="GS28" s="167"/>
      <c r="GT28" s="167"/>
      <c r="GU28" s="167"/>
      <c r="GV28" s="167"/>
      <c r="GW28" s="167"/>
      <c r="GX28" s="167"/>
      <c r="GY28" s="167"/>
      <c r="GZ28" s="167"/>
      <c r="HA28" s="167"/>
      <c r="HB28" s="167"/>
      <c r="HC28" s="167"/>
      <c r="HD28" s="167"/>
      <c r="HE28" s="167"/>
      <c r="HF28" s="167"/>
      <c r="HG28" s="167"/>
      <c r="HH28" s="167"/>
      <c r="HI28" s="167"/>
      <c r="HJ28" s="167"/>
      <c r="HK28" s="167"/>
      <c r="HL28" s="167"/>
      <c r="HM28" s="167"/>
      <c r="HN28" s="167"/>
      <c r="HO28" s="167"/>
      <c r="HP28" s="167"/>
      <c r="HQ28" s="167"/>
      <c r="HR28" s="167"/>
      <c r="HS28" s="167"/>
      <c r="HT28" s="167"/>
      <c r="HU28" s="167"/>
      <c r="HV28" s="167"/>
      <c r="HW28" s="167"/>
      <c r="HX28" s="167"/>
      <c r="HY28" s="167"/>
      <c r="HZ28" s="167"/>
      <c r="IA28" s="167"/>
      <c r="IB28" s="167"/>
      <c r="IC28" s="167"/>
      <c r="ID28" s="167"/>
      <c r="IE28" s="167"/>
      <c r="IF28" s="167"/>
      <c r="IG28" s="167"/>
      <c r="IH28" s="167"/>
      <c r="II28" s="167"/>
      <c r="IJ28" s="167"/>
      <c r="IK28" s="167"/>
      <c r="IL28" s="167"/>
      <c r="IM28" s="167"/>
      <c r="IN28" s="167"/>
      <c r="IO28" s="167"/>
      <c r="IP28" s="167"/>
      <c r="IQ28" s="167"/>
      <c r="IR28" s="167"/>
      <c r="IS28" s="167"/>
      <c r="IT28" s="167"/>
      <c r="IU28" s="167"/>
      <c r="IV28" s="167"/>
      <c r="IW28" s="167"/>
      <c r="IX28" s="167"/>
      <c r="IY28" s="167"/>
      <c r="IZ28" s="167"/>
      <c r="JA28" s="167"/>
      <c r="JB28" s="167"/>
      <c r="JC28" s="167"/>
      <c r="JD28" s="167"/>
      <c r="JE28" s="167"/>
      <c r="JF28" s="167"/>
      <c r="JG28" s="167"/>
      <c r="JH28" s="167"/>
      <c r="JI28" s="167"/>
      <c r="JJ28" s="167"/>
      <c r="JK28" s="167"/>
      <c r="JL28" s="167"/>
      <c r="JM28" s="167"/>
      <c r="JN28" s="167"/>
      <c r="JO28" s="167"/>
      <c r="JP28" s="167"/>
      <c r="JQ28" s="167"/>
      <c r="JR28" s="167"/>
      <c r="JS28" s="167"/>
      <c r="JT28" s="167"/>
      <c r="JU28" s="167"/>
      <c r="JV28" s="167"/>
      <c r="JW28" s="167"/>
      <c r="JX28" s="167"/>
      <c r="JY28" s="167"/>
      <c r="JZ28" s="167"/>
      <c r="KA28" s="167"/>
      <c r="KB28" s="167"/>
      <c r="KC28" s="167"/>
      <c r="KD28" s="167"/>
      <c r="KE28" s="167"/>
      <c r="KF28" s="167"/>
      <c r="KG28" s="167"/>
      <c r="KH28" s="167"/>
      <c r="KI28" s="167"/>
      <c r="KJ28" s="167"/>
      <c r="KK28" s="167"/>
      <c r="KL28" s="167"/>
      <c r="KM28" s="167"/>
      <c r="KN28" s="167"/>
      <c r="KO28" s="167"/>
      <c r="KP28" s="167"/>
      <c r="KQ28" s="167"/>
      <c r="KR28" s="167"/>
      <c r="KS28" s="167"/>
      <c r="KT28" s="167"/>
      <c r="KU28" s="167"/>
      <c r="KV28" s="167"/>
      <c r="KW28" s="167"/>
      <c r="KX28" s="167"/>
      <c r="KY28" s="167"/>
      <c r="KZ28" s="167"/>
      <c r="LA28" s="167"/>
      <c r="LB28" s="167"/>
      <c r="LC28" s="167"/>
      <c r="LD28" s="167"/>
      <c r="LE28" s="167"/>
      <c r="LF28" s="167"/>
      <c r="LG28" s="167"/>
      <c r="LH28" s="167"/>
      <c r="LI28" s="167"/>
      <c r="LJ28" s="167"/>
      <c r="LK28" s="167"/>
      <c r="LL28" s="167"/>
      <c r="LM28" s="167"/>
      <c r="LN28" s="167"/>
      <c r="LO28" s="167"/>
      <c r="LP28" s="167"/>
      <c r="LQ28" s="167"/>
      <c r="LR28" s="167"/>
      <c r="LS28" s="167"/>
      <c r="LT28" s="167"/>
      <c r="LU28" s="167"/>
      <c r="LV28" s="167"/>
      <c r="LW28" s="167"/>
      <c r="LX28" s="167"/>
      <c r="LY28" s="167"/>
      <c r="LZ28" s="167"/>
      <c r="MA28" s="167"/>
      <c r="MB28" s="167"/>
      <c r="MC28" s="167"/>
      <c r="MD28" s="167"/>
      <c r="ME28" s="167"/>
      <c r="MF28" s="167"/>
      <c r="MG28" s="167"/>
      <c r="MH28" s="167"/>
      <c r="MI28" s="167"/>
      <c r="MJ28" s="167"/>
      <c r="MK28" s="167"/>
      <c r="ML28" s="167"/>
      <c r="MM28" s="167"/>
      <c r="MN28" s="167"/>
      <c r="MO28" s="167"/>
      <c r="MP28" s="167"/>
      <c r="MQ28" s="167"/>
      <c r="MR28" s="167"/>
      <c r="MS28" s="167"/>
      <c r="MT28" s="167"/>
      <c r="MU28" s="167"/>
      <c r="MV28" s="167"/>
      <c r="MW28" s="167"/>
      <c r="MX28" s="167"/>
      <c r="MY28" s="167"/>
      <c r="MZ28" s="167"/>
      <c r="NA28" s="167"/>
      <c r="NB28" s="167"/>
      <c r="NC28" s="167"/>
      <c r="ND28" s="167"/>
      <c r="NE28" s="167"/>
      <c r="NF28" s="167"/>
      <c r="NG28" s="167"/>
      <c r="NH28" s="167"/>
      <c r="NI28" s="167"/>
      <c r="NJ28" s="167"/>
      <c r="NK28" s="167"/>
      <c r="NL28" s="167"/>
      <c r="NM28" s="167"/>
      <c r="NN28" s="167"/>
      <c r="NO28" s="167"/>
      <c r="NP28" s="167"/>
      <c r="NQ28" s="167"/>
      <c r="NR28" s="167"/>
      <c r="NS28" s="167"/>
      <c r="NT28" s="167"/>
      <c r="NU28" s="167"/>
      <c r="NV28" s="167"/>
      <c r="NW28" s="167"/>
      <c r="NX28" s="167"/>
      <c r="NY28" s="167"/>
      <c r="NZ28" s="167"/>
      <c r="OA28" s="167"/>
      <c r="OB28" s="167"/>
      <c r="OC28" s="167"/>
      <c r="OD28" s="167"/>
      <c r="OE28" s="167"/>
      <c r="OF28" s="167"/>
      <c r="OG28" s="167"/>
      <c r="OH28" s="167"/>
      <c r="OI28" s="167"/>
      <c r="OJ28" s="167"/>
      <c r="OK28" s="167"/>
      <c r="OL28" s="167"/>
      <c r="OM28" s="167"/>
      <c r="ON28" s="167"/>
      <c r="OO28" s="167"/>
      <c r="OP28" s="167"/>
      <c r="OQ28" s="167"/>
      <c r="OR28" s="167"/>
      <c r="OS28" s="167"/>
      <c r="OT28" s="167"/>
      <c r="OU28" s="167"/>
      <c r="OV28" s="167"/>
      <c r="OW28" s="167"/>
      <c r="OX28" s="167"/>
      <c r="OY28" s="167"/>
      <c r="OZ28" s="167"/>
      <c r="PA28" s="167"/>
      <c r="PB28" s="167"/>
      <c r="PC28" s="167"/>
      <c r="PD28" s="167"/>
      <c r="PE28" s="167"/>
      <c r="PF28" s="167"/>
      <c r="PG28" s="167"/>
      <c r="PH28" s="167"/>
      <c r="PI28" s="167"/>
      <c r="PJ28" s="167"/>
      <c r="PK28" s="167"/>
      <c r="PL28" s="167"/>
      <c r="PM28" s="167"/>
      <c r="PN28" s="167"/>
      <c r="PO28" s="167"/>
      <c r="PP28" s="167"/>
      <c r="PQ28" s="167"/>
      <c r="PR28" s="167"/>
      <c r="PS28" s="167"/>
      <c r="PT28" s="167"/>
      <c r="PU28" s="167"/>
      <c r="PV28" s="167"/>
      <c r="PW28" s="167"/>
      <c r="PX28" s="167"/>
      <c r="PY28" s="167"/>
      <c r="PZ28" s="167"/>
      <c r="QA28" s="167"/>
      <c r="QB28" s="167"/>
      <c r="QC28" s="167"/>
      <c r="QD28" s="167"/>
      <c r="QE28" s="167"/>
      <c r="QF28" s="167"/>
      <c r="QG28" s="167"/>
      <c r="QH28" s="167"/>
      <c r="QI28" s="167"/>
      <c r="QJ28" s="167"/>
      <c r="QK28" s="167"/>
      <c r="QL28" s="167"/>
      <c r="QM28" s="167"/>
      <c r="QN28" s="167"/>
      <c r="QO28" s="167"/>
      <c r="QP28" s="167"/>
      <c r="QQ28" s="167"/>
      <c r="QR28" s="167"/>
      <c r="QS28" s="167"/>
      <c r="QT28" s="167"/>
      <c r="QU28" s="167"/>
      <c r="QV28" s="167"/>
      <c r="QW28" s="167"/>
      <c r="QX28" s="167"/>
      <c r="QY28" s="167"/>
      <c r="QZ28" s="167"/>
      <c r="RA28" s="167"/>
      <c r="RB28" s="167"/>
      <c r="RC28" s="167"/>
      <c r="RD28" s="167"/>
      <c r="RE28" s="167"/>
      <c r="RF28" s="167"/>
      <c r="RG28" s="167"/>
      <c r="RH28" s="167"/>
      <c r="RI28" s="167"/>
      <c r="RJ28" s="167"/>
      <c r="RK28" s="167"/>
      <c r="RL28" s="167"/>
      <c r="RM28" s="167"/>
      <c r="RN28" s="167"/>
      <c r="RO28" s="167"/>
      <c r="RP28" s="167"/>
      <c r="RQ28" s="167"/>
      <c r="RR28" s="167"/>
      <c r="RS28" s="167"/>
      <c r="RT28" s="167"/>
      <c r="RU28" s="167"/>
      <c r="RV28" s="167"/>
      <c r="RW28" s="167"/>
      <c r="RX28" s="167"/>
      <c r="RY28" s="167"/>
      <c r="RZ28" s="167"/>
      <c r="SA28" s="167"/>
      <c r="SB28" s="167"/>
      <c r="SC28" s="167"/>
      <c r="SD28" s="167"/>
      <c r="SE28" s="167"/>
      <c r="SF28" s="167"/>
      <c r="SG28" s="167"/>
      <c r="SH28" s="167"/>
      <c r="SI28" s="167"/>
      <c r="SJ28" s="167"/>
      <c r="SK28" s="167"/>
      <c r="SL28" s="167"/>
      <c r="SM28" s="167"/>
      <c r="SN28" s="167"/>
      <c r="SO28" s="167"/>
      <c r="SP28" s="167"/>
      <c r="SQ28" s="167"/>
      <c r="SR28" s="167"/>
      <c r="SS28" s="167"/>
      <c r="ST28" s="167"/>
      <c r="SU28" s="167"/>
      <c r="SV28" s="167"/>
      <c r="SW28" s="167"/>
      <c r="SX28" s="167"/>
      <c r="SY28" s="167"/>
      <c r="SZ28" s="167"/>
      <c r="TA28" s="167"/>
      <c r="TB28" s="167"/>
      <c r="TC28" s="167"/>
      <c r="TD28" s="167"/>
      <c r="TE28" s="167"/>
      <c r="TF28" s="167"/>
      <c r="TG28" s="167"/>
      <c r="TH28" s="167"/>
      <c r="TI28" s="167"/>
      <c r="TJ28" s="167"/>
      <c r="TK28" s="167"/>
      <c r="TL28" s="167"/>
      <c r="TM28" s="167"/>
      <c r="TN28" s="167"/>
      <c r="TO28" s="167"/>
      <c r="TP28" s="167"/>
      <c r="TQ28" s="167"/>
      <c r="TR28" s="167"/>
      <c r="TS28" s="167"/>
      <c r="TT28" s="167"/>
      <c r="TU28" s="167"/>
      <c r="TV28" s="167"/>
      <c r="TW28" s="167"/>
      <c r="TX28" s="167"/>
      <c r="TY28" s="167"/>
      <c r="TZ28" s="167"/>
      <c r="UA28" s="167"/>
      <c r="UB28" s="167"/>
      <c r="UC28" s="167"/>
      <c r="UD28" s="167"/>
      <c r="UE28" s="167"/>
      <c r="UF28" s="167"/>
      <c r="UG28" s="167"/>
      <c r="UH28" s="167"/>
      <c r="UI28" s="167"/>
      <c r="UJ28" s="167"/>
      <c r="UK28" s="167"/>
      <c r="UL28" s="167"/>
      <c r="UM28" s="167"/>
      <c r="UN28" s="167"/>
      <c r="UO28" s="167"/>
      <c r="UP28" s="167"/>
      <c r="UQ28" s="167"/>
      <c r="UR28" s="167"/>
      <c r="US28" s="167"/>
      <c r="UT28" s="167"/>
      <c r="UU28" s="167"/>
      <c r="UV28" s="167"/>
      <c r="UW28" s="167"/>
      <c r="UX28" s="167"/>
      <c r="UY28" s="167"/>
      <c r="UZ28" s="167"/>
      <c r="VA28" s="167"/>
      <c r="VB28" s="167"/>
      <c r="VC28" s="167"/>
      <c r="VD28" s="167"/>
      <c r="VE28" s="167"/>
      <c r="VF28" s="167"/>
      <c r="VG28" s="167"/>
      <c r="VH28" s="167"/>
      <c r="VI28" s="167"/>
      <c r="VJ28" s="167"/>
      <c r="VK28" s="167"/>
      <c r="VL28" s="167"/>
      <c r="VM28" s="167"/>
      <c r="VN28" s="167"/>
      <c r="VO28" s="167"/>
      <c r="VP28" s="167"/>
      <c r="VQ28" s="167"/>
      <c r="VR28" s="167"/>
      <c r="VS28" s="167"/>
      <c r="VT28" s="167"/>
      <c r="VU28" s="167"/>
      <c r="VV28" s="167"/>
      <c r="VW28" s="167"/>
      <c r="VX28" s="167"/>
      <c r="VY28" s="167"/>
      <c r="VZ28" s="167"/>
      <c r="WA28" s="167"/>
      <c r="WB28" s="167"/>
      <c r="WC28" s="167"/>
      <c r="WD28" s="167"/>
      <c r="WE28" s="167"/>
      <c r="WF28" s="167"/>
      <c r="WG28" s="167"/>
      <c r="WH28" s="167"/>
      <c r="WI28" s="167"/>
      <c r="WJ28" s="167"/>
      <c r="WK28" s="167"/>
      <c r="WL28" s="167"/>
      <c r="WM28" s="167"/>
      <c r="WN28" s="167"/>
      <c r="WO28" s="167"/>
      <c r="WP28" s="167"/>
      <c r="WQ28" s="167"/>
      <c r="WR28" s="167"/>
      <c r="WS28" s="167"/>
      <c r="WT28" s="167"/>
      <c r="WU28" s="167"/>
      <c r="WV28" s="167"/>
      <c r="WW28" s="167"/>
      <c r="WX28" s="167"/>
      <c r="WY28" s="167"/>
      <c r="WZ28" s="167"/>
      <c r="XA28" s="167"/>
      <c r="XB28" s="167"/>
      <c r="XC28" s="167"/>
      <c r="XD28" s="167"/>
      <c r="XE28" s="167"/>
      <c r="XF28" s="167"/>
      <c r="XG28" s="167"/>
      <c r="XH28" s="167"/>
      <c r="XI28" s="167"/>
      <c r="XJ28" s="167"/>
      <c r="XK28" s="167"/>
      <c r="XL28" s="167"/>
      <c r="XM28" s="167"/>
      <c r="XN28" s="167"/>
      <c r="XO28" s="167"/>
      <c r="XP28" s="167"/>
      <c r="XQ28" s="167"/>
      <c r="XR28" s="167"/>
      <c r="XS28" s="167"/>
      <c r="XT28" s="167"/>
      <c r="XU28" s="167"/>
      <c r="XV28" s="167"/>
      <c r="XW28" s="167"/>
      <c r="XX28" s="167"/>
      <c r="XY28" s="167"/>
      <c r="XZ28" s="167"/>
      <c r="YA28" s="167"/>
      <c r="YB28" s="167"/>
      <c r="YC28" s="167"/>
      <c r="YD28" s="167"/>
      <c r="YE28" s="167"/>
      <c r="YF28" s="167"/>
      <c r="YG28" s="167"/>
      <c r="YH28" s="167"/>
      <c r="YI28" s="167"/>
      <c r="YJ28" s="167"/>
      <c r="YK28" s="167"/>
      <c r="YL28" s="167"/>
      <c r="YM28" s="167"/>
      <c r="YN28" s="167"/>
      <c r="YO28" s="167"/>
      <c r="YP28" s="167"/>
      <c r="YQ28" s="167"/>
      <c r="YR28" s="167"/>
      <c r="YS28" s="167"/>
      <c r="YT28" s="167"/>
      <c r="YU28" s="167"/>
      <c r="YV28" s="167"/>
      <c r="YW28" s="167"/>
      <c r="YX28" s="167"/>
      <c r="YY28" s="167"/>
      <c r="YZ28" s="167"/>
      <c r="ZA28" s="167"/>
      <c r="ZB28" s="167"/>
      <c r="ZC28" s="167"/>
      <c r="ZD28" s="167"/>
      <c r="ZE28" s="167"/>
      <c r="ZF28" s="167"/>
      <c r="ZG28" s="167"/>
      <c r="ZH28" s="167"/>
      <c r="ZI28" s="167"/>
      <c r="ZJ28" s="167"/>
      <c r="ZK28" s="167"/>
      <c r="ZL28" s="167"/>
      <c r="ZM28" s="167"/>
      <c r="ZN28" s="167"/>
      <c r="ZO28" s="167"/>
      <c r="ZP28" s="167"/>
      <c r="ZQ28" s="167"/>
      <c r="ZR28" s="167"/>
      <c r="ZS28" s="167"/>
      <c r="ZT28" s="167"/>
      <c r="ZU28" s="167"/>
      <c r="ZV28" s="167"/>
      <c r="ZW28" s="167"/>
      <c r="ZX28" s="167"/>
      <c r="ZY28" s="167"/>
      <c r="ZZ28" s="167"/>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227"/>
  <sheetViews>
    <sheetView showGridLines="0" topLeftCell="B10" zoomScaleNormal="100" zoomScaleSheetLayoutView="100" workbookViewId="0">
      <selection activeCell="B30" sqref="B30"/>
    </sheetView>
  </sheetViews>
  <sheetFormatPr defaultColWidth="9.140625" defaultRowHeight="14.25" customHeight="1"/>
  <cols>
    <col min="1" max="1" width="11.42578125" style="4"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6" s="6" customFormat="1" ht="24.95" customHeight="1">
      <c r="A1" s="196"/>
      <c r="B1" s="197"/>
      <c r="C1" s="196"/>
      <c r="D1" s="196"/>
      <c r="E1" s="196"/>
      <c r="F1" s="196"/>
      <c r="G1" s="196"/>
      <c r="H1" s="196"/>
      <c r="I1" s="196"/>
      <c r="J1" s="196"/>
      <c r="K1" s="196"/>
      <c r="L1" s="196"/>
      <c r="M1" s="196"/>
      <c r="N1" s="196"/>
      <c r="O1" s="197"/>
      <c r="P1" s="196"/>
      <c r="Q1" s="196"/>
      <c r="R1" s="196"/>
      <c r="S1" s="196"/>
      <c r="T1" s="196"/>
      <c r="U1" s="196"/>
      <c r="V1" s="196"/>
      <c r="W1" s="196"/>
      <c r="X1" s="196"/>
      <c r="Y1" s="196"/>
      <c r="Z1" s="196"/>
    </row>
    <row r="2" spans="1:26" s="6" customFormat="1" ht="24.95" customHeight="1">
      <c r="A2" s="2"/>
      <c r="B2" s="342" t="s">
        <v>150</v>
      </c>
      <c r="C2" s="343"/>
      <c r="D2" s="343"/>
      <c r="E2" s="343"/>
      <c r="F2" s="343"/>
      <c r="G2" s="343"/>
      <c r="H2" s="343"/>
      <c r="I2" s="343"/>
      <c r="J2" s="343"/>
      <c r="K2" s="343"/>
      <c r="L2" s="343"/>
      <c r="M2" s="343"/>
      <c r="N2" s="343"/>
      <c r="O2" s="343"/>
      <c r="P2" s="343"/>
      <c r="Q2" s="343"/>
      <c r="R2" s="343"/>
      <c r="S2" s="343"/>
      <c r="T2" s="343"/>
      <c r="U2" s="343"/>
      <c r="V2" s="343"/>
      <c r="W2" s="343"/>
      <c r="X2" s="343"/>
      <c r="Y2" s="343"/>
      <c r="Z2" s="343"/>
    </row>
    <row r="3" spans="1:26" s="199" customFormat="1" ht="39.950000000000003" customHeight="1">
      <c r="A3" s="198"/>
      <c r="B3" s="344"/>
      <c r="C3" s="344"/>
      <c r="D3" s="345"/>
      <c r="E3" s="345"/>
      <c r="F3" s="345"/>
      <c r="G3" s="345"/>
      <c r="H3" s="345"/>
      <c r="I3" s="345"/>
      <c r="J3" s="345"/>
      <c r="K3" s="345"/>
      <c r="L3" s="345"/>
      <c r="M3" s="345"/>
      <c r="N3" s="345"/>
      <c r="O3" s="345"/>
      <c r="P3" s="345"/>
      <c r="Q3" s="345"/>
      <c r="R3" s="345"/>
      <c r="S3" s="345"/>
      <c r="T3" s="345"/>
      <c r="U3" s="345"/>
      <c r="V3" s="345"/>
      <c r="W3" s="345"/>
      <c r="X3" s="345"/>
      <c r="Y3" s="345"/>
      <c r="Z3" s="345"/>
    </row>
    <row r="4" spans="1:26" s="201" customFormat="1" ht="12" customHeight="1">
      <c r="A4" s="200"/>
      <c r="B4" s="117"/>
      <c r="C4" s="117"/>
      <c r="D4" s="118"/>
      <c r="E4" s="118"/>
      <c r="F4" s="118"/>
      <c r="G4" s="118"/>
      <c r="H4" s="118"/>
      <c r="I4" s="118"/>
      <c r="J4" s="118"/>
      <c r="K4" s="118"/>
      <c r="L4" s="118"/>
      <c r="M4" s="118"/>
      <c r="N4" s="118"/>
      <c r="O4" s="118"/>
      <c r="P4" s="118"/>
      <c r="Q4" s="118"/>
      <c r="R4" s="118"/>
      <c r="S4" s="118"/>
      <c r="T4" s="118"/>
      <c r="U4" s="118"/>
      <c r="V4" s="118"/>
      <c r="W4" s="118"/>
      <c r="X4" s="118"/>
      <c r="Y4" s="118"/>
      <c r="Z4" s="118"/>
    </row>
    <row r="5" spans="1:26" s="120" customFormat="1" ht="26.25" customHeight="1">
      <c r="A5" s="119"/>
      <c r="B5" s="346" t="s">
        <v>61</v>
      </c>
      <c r="C5" s="320" t="s">
        <v>62</v>
      </c>
      <c r="D5" s="320" t="s">
        <v>173</v>
      </c>
      <c r="E5" s="320" t="s">
        <v>63</v>
      </c>
      <c r="F5" s="320" t="s">
        <v>64</v>
      </c>
      <c r="G5" s="320" t="s">
        <v>65</v>
      </c>
      <c r="H5" s="320"/>
      <c r="I5" s="320" t="s">
        <v>66</v>
      </c>
      <c r="J5" s="321"/>
      <c r="K5" s="320" t="s">
        <v>67</v>
      </c>
      <c r="L5" s="321"/>
      <c r="M5" s="320" t="s">
        <v>68</v>
      </c>
      <c r="N5" s="320"/>
      <c r="O5" s="346" t="s">
        <v>174</v>
      </c>
      <c r="P5" s="320" t="s">
        <v>175</v>
      </c>
      <c r="Q5" s="320" t="s">
        <v>122</v>
      </c>
      <c r="R5" s="320" t="s">
        <v>176</v>
      </c>
      <c r="S5" s="320"/>
      <c r="T5" s="320" t="s">
        <v>123</v>
      </c>
      <c r="U5" s="320" t="s">
        <v>124</v>
      </c>
      <c r="V5" s="320"/>
      <c r="W5" s="320" t="s">
        <v>177</v>
      </c>
      <c r="X5" s="320"/>
      <c r="Y5" s="320" t="s">
        <v>178</v>
      </c>
      <c r="Z5" s="321"/>
    </row>
    <row r="6" spans="1:26" s="120" customFormat="1" ht="24" customHeight="1">
      <c r="A6" s="119"/>
      <c r="B6" s="347"/>
      <c r="C6" s="321"/>
      <c r="D6" s="321"/>
      <c r="E6" s="321"/>
      <c r="F6" s="321"/>
      <c r="G6" s="320"/>
      <c r="H6" s="320"/>
      <c r="I6" s="277" t="s">
        <v>69</v>
      </c>
      <c r="J6" s="277" t="s">
        <v>70</v>
      </c>
      <c r="K6" s="277" t="s">
        <v>69</v>
      </c>
      <c r="L6" s="277" t="s">
        <v>70</v>
      </c>
      <c r="M6" s="320"/>
      <c r="N6" s="320"/>
      <c r="O6" s="346"/>
      <c r="P6" s="320"/>
      <c r="Q6" s="320"/>
      <c r="R6" s="320"/>
      <c r="S6" s="320"/>
      <c r="T6" s="320"/>
      <c r="U6" s="320"/>
      <c r="V6" s="320"/>
      <c r="W6" s="279" t="s">
        <v>71</v>
      </c>
      <c r="X6" s="279" t="s">
        <v>179</v>
      </c>
      <c r="Y6" s="279" t="s">
        <v>180</v>
      </c>
      <c r="Z6" s="277" t="s">
        <v>181</v>
      </c>
    </row>
    <row r="7" spans="1:26" s="35" customFormat="1" ht="24" customHeight="1">
      <c r="A7" s="121"/>
      <c r="B7" s="254"/>
      <c r="C7" s="122"/>
      <c r="D7" s="123"/>
      <c r="E7" s="124"/>
      <c r="F7" s="124"/>
      <c r="G7" s="124"/>
      <c r="H7" s="125"/>
      <c r="I7" s="124"/>
      <c r="J7" s="124"/>
      <c r="K7" s="124"/>
      <c r="L7" s="124"/>
      <c r="M7" s="124"/>
      <c r="N7" s="125"/>
      <c r="O7" s="126"/>
      <c r="P7" s="124"/>
      <c r="Q7" s="124"/>
      <c r="R7" s="124"/>
      <c r="S7" s="125"/>
      <c r="T7" s="124"/>
      <c r="U7" s="124"/>
      <c r="V7" s="125"/>
      <c r="W7" s="127">
        <f>G7-U7</f>
        <v>0</v>
      </c>
      <c r="X7" s="128" t="str">
        <f t="shared" ref="X7:X8" si="0">IF( U7&lt;&gt;0, W7/U7,"")</f>
        <v/>
      </c>
      <c r="Y7" s="127">
        <f t="shared" ref="Y7:Y8" si="1">M7-U7</f>
        <v>0</v>
      </c>
      <c r="Z7" s="128" t="str">
        <f t="shared" ref="Z7:Z8" si="2">IF(U7&lt;&gt;0, Y7/U7,"")</f>
        <v/>
      </c>
    </row>
    <row r="8" spans="1:26" s="35" customFormat="1" ht="24" hidden="1" customHeight="1">
      <c r="A8" s="121"/>
      <c r="B8" s="129"/>
      <c r="C8" s="130"/>
      <c r="D8" s="131"/>
      <c r="E8" s="278"/>
      <c r="F8" s="278"/>
      <c r="G8" s="334"/>
      <c r="H8" s="334"/>
      <c r="I8" s="278"/>
      <c r="J8" s="278"/>
      <c r="K8" s="278"/>
      <c r="L8" s="278"/>
      <c r="M8" s="334"/>
      <c r="N8" s="334"/>
      <c r="O8" s="126"/>
      <c r="P8" s="278"/>
      <c r="Q8" s="278"/>
      <c r="R8" s="334"/>
      <c r="S8" s="334"/>
      <c r="T8" s="278"/>
      <c r="U8" s="334"/>
      <c r="V8" s="334"/>
      <c r="W8" s="127">
        <f>G8-U8</f>
        <v>0</v>
      </c>
      <c r="X8" s="128" t="str">
        <f t="shared" si="0"/>
        <v/>
      </c>
      <c r="Y8" s="127">
        <f t="shared" si="1"/>
        <v>0</v>
      </c>
      <c r="Z8" s="128" t="str">
        <f t="shared" si="2"/>
        <v/>
      </c>
    </row>
    <row r="9" spans="1:26" s="35" customFormat="1" ht="20.100000000000001" customHeight="1">
      <c r="A9" s="132"/>
      <c r="B9" s="130" t="s">
        <v>72</v>
      </c>
      <c r="C9" s="130"/>
      <c r="D9" s="133"/>
      <c r="E9" s="134">
        <f>(SUMIF(D7:D8,"贷",E7:E8) - SUMIF(D7:D8,"借",E7:E8) )</f>
        <v>0</v>
      </c>
      <c r="F9" s="134">
        <f>(SUMIF(D7:D8,"贷",F7:F8) - SUMIF(D7:D8,"借",F7:F8) )</f>
        <v>0</v>
      </c>
      <c r="G9" s="134">
        <f>(SUMIF(D7:D8,"贷",G7:H8) - SUMIF(D7:D8,"借",G7:H8) )</f>
        <v>0</v>
      </c>
      <c r="H9" s="135" t="str">
        <f>IF(ABS(G9-G11)&lt;0.01,"T/B","错")</f>
        <v>T/B</v>
      </c>
      <c r="I9" s="134">
        <f>SUM(I7:I8)</f>
        <v>0</v>
      </c>
      <c r="J9" s="134">
        <f>SUM(J7:J8)</f>
        <v>0</v>
      </c>
      <c r="K9" s="134">
        <f>SUM(K7:K8)</f>
        <v>0</v>
      </c>
      <c r="L9" s="134">
        <f>SUM(L7:L8)</f>
        <v>0</v>
      </c>
      <c r="M9" s="134">
        <f>(SUMIF(D7:D8,"贷",M7:N8) - SUMIF(D7:D8,"借",M7:N8) )</f>
        <v>0</v>
      </c>
      <c r="N9" s="135" t="str">
        <f>IF(ABS(M9-M11)&lt;0.01,"T/B","错")</f>
        <v>T/B</v>
      </c>
      <c r="O9" s="136"/>
      <c r="P9" s="134">
        <f>(SUMIF(D7:D8,"贷",P7:P8) - SUMIF(D7:D8,"借",P7:P8) )</f>
        <v>0</v>
      </c>
      <c r="Q9" s="134">
        <f>(SUMIF(D7:D8,"贷",Q7:Q8) - SUMIF(D7:D8,"借",Q7:Q8) )</f>
        <v>0</v>
      </c>
      <c r="R9" s="134">
        <f>(SUMIF(D7:D8,"贷",R7:S8) - SUMIF(D7:D8,"借",R7:S8) )</f>
        <v>0</v>
      </c>
      <c r="S9" s="135" t="str">
        <f>IF(ABS(R9-R11)&lt;0.01,"T/B","错")</f>
        <v>T/B</v>
      </c>
      <c r="T9" s="134">
        <f>(SUMIF(D7:D8,"贷",T7:T8) - SUMIF(D7:D8,"借",T7:T8) )</f>
        <v>0</v>
      </c>
      <c r="U9" s="134">
        <f>(SUMIF(D7:D8,"贷",U7:V8) - SUMIF(D7:D8,"借",U7:V8) )</f>
        <v>0</v>
      </c>
      <c r="V9" s="135" t="str">
        <f>IF(ABS(U9-U11)&lt;0.01,"T/B","错")</f>
        <v>T/B</v>
      </c>
      <c r="W9" s="134">
        <f>G9-U9</f>
        <v>0</v>
      </c>
      <c r="X9" s="137" t="str">
        <f>IF( U9&lt;&gt;0, W9/U9,"")</f>
        <v/>
      </c>
      <c r="Y9" s="134">
        <f>M9-U9</f>
        <v>0</v>
      </c>
      <c r="Z9" s="137" t="str">
        <f>IF(U9&lt;&gt;0, Y9/U9,"")</f>
        <v/>
      </c>
    </row>
    <row r="10" spans="1:26" s="143" customFormat="1" ht="20.100000000000001" customHeight="1">
      <c r="A10" s="138"/>
      <c r="B10" s="139"/>
      <c r="C10" s="130"/>
      <c r="D10" s="133"/>
      <c r="E10" s="278"/>
      <c r="F10" s="278"/>
      <c r="G10" s="140" t="s">
        <v>182</v>
      </c>
      <c r="H10" s="140"/>
      <c r="I10" s="140"/>
      <c r="J10" s="140"/>
      <c r="K10" s="140"/>
      <c r="L10" s="140"/>
      <c r="M10" s="140" t="s">
        <v>59</v>
      </c>
      <c r="N10" s="140"/>
      <c r="O10" s="141"/>
      <c r="P10" s="140"/>
      <c r="Q10" s="140"/>
      <c r="R10" s="140" t="s">
        <v>59</v>
      </c>
      <c r="S10" s="140"/>
      <c r="T10" s="140"/>
      <c r="U10" s="140" t="s">
        <v>59</v>
      </c>
      <c r="V10" s="140"/>
      <c r="W10" s="140"/>
      <c r="X10" s="142"/>
      <c r="Y10" s="140"/>
      <c r="Z10" s="142"/>
    </row>
    <row r="11" spans="1:26" s="35" customFormat="1" ht="20.100000000000001" customHeight="1">
      <c r="A11" s="34"/>
      <c r="B11" s="144"/>
      <c r="C11" s="130" t="s">
        <v>73</v>
      </c>
      <c r="D11" s="133"/>
      <c r="E11" s="278"/>
      <c r="F11" s="278"/>
      <c r="G11" s="250">
        <v>0</v>
      </c>
      <c r="H11" s="145"/>
      <c r="I11" s="145"/>
      <c r="J11" s="145"/>
      <c r="K11" s="145"/>
      <c r="L11" s="145"/>
      <c r="M11" s="250">
        <v>0</v>
      </c>
      <c r="N11" s="145"/>
      <c r="O11" s="126"/>
      <c r="P11" s="145"/>
      <c r="Q11" s="145"/>
      <c r="R11" s="250">
        <v>0</v>
      </c>
      <c r="S11" s="145"/>
      <c r="T11" s="145"/>
      <c r="U11" s="250">
        <v>0</v>
      </c>
      <c r="V11" s="145"/>
      <c r="W11" s="145"/>
      <c r="X11" s="146"/>
      <c r="Y11" s="145"/>
      <c r="Z11" s="146"/>
    </row>
    <row r="12" spans="1:26" s="35" customFormat="1" ht="20.100000000000001" customHeight="1">
      <c r="A12" s="34"/>
      <c r="B12" s="144"/>
      <c r="C12" s="130" t="s">
        <v>125</v>
      </c>
      <c r="D12" s="133"/>
      <c r="E12" s="278"/>
      <c r="F12" s="278"/>
      <c r="G12" s="134">
        <f>G9-G11</f>
        <v>0</v>
      </c>
      <c r="H12" s="145"/>
      <c r="I12" s="145"/>
      <c r="J12" s="145"/>
      <c r="K12" s="145"/>
      <c r="L12" s="145"/>
      <c r="M12" s="134">
        <f>M9-M11</f>
        <v>0</v>
      </c>
      <c r="N12" s="145"/>
      <c r="O12" s="126"/>
      <c r="P12" s="145"/>
      <c r="Q12" s="145"/>
      <c r="R12" s="134">
        <f>R9-R11</f>
        <v>0</v>
      </c>
      <c r="S12" s="145"/>
      <c r="T12" s="145"/>
      <c r="U12" s="134">
        <f>U9-U11</f>
        <v>0</v>
      </c>
      <c r="V12" s="145"/>
      <c r="W12" s="145"/>
      <c r="X12" s="146"/>
      <c r="Y12" s="145"/>
      <c r="Z12" s="146"/>
    </row>
    <row r="13" spans="1:26" s="35" customFormat="1" ht="20.100000000000001" customHeight="1">
      <c r="A13" s="34"/>
      <c r="B13" s="21" t="s">
        <v>126</v>
      </c>
      <c r="C13" s="22"/>
      <c r="D13" s="22"/>
      <c r="E13" s="22"/>
      <c r="F13" s="22"/>
      <c r="G13" s="22"/>
      <c r="H13" s="22"/>
      <c r="I13" s="22"/>
      <c r="J13" s="22"/>
      <c r="K13" s="22"/>
      <c r="L13" s="22"/>
      <c r="M13" s="22"/>
      <c r="N13" s="22"/>
      <c r="O13" s="22"/>
      <c r="P13" s="22"/>
      <c r="Q13" s="22"/>
      <c r="R13" s="22"/>
      <c r="S13" s="22"/>
      <c r="T13" s="22"/>
      <c r="U13" s="22"/>
      <c r="V13" s="22"/>
      <c r="W13" s="22"/>
      <c r="X13" s="22"/>
      <c r="Y13" s="22"/>
      <c r="Z13" s="22"/>
    </row>
    <row r="14" spans="1:26" s="147" customFormat="1" ht="20.100000000000001" customHeight="1">
      <c r="A14" s="132"/>
      <c r="B14" s="322"/>
      <c r="C14" s="323"/>
      <c r="D14" s="323"/>
      <c r="E14" s="323"/>
      <c r="F14" s="323"/>
      <c r="G14" s="323"/>
      <c r="H14" s="323"/>
      <c r="I14" s="323"/>
      <c r="J14" s="323"/>
      <c r="K14" s="323"/>
      <c r="L14" s="323"/>
      <c r="M14" s="328"/>
      <c r="N14" s="328"/>
      <c r="O14" s="328"/>
      <c r="P14" s="328"/>
      <c r="Q14" s="328"/>
      <c r="R14" s="328"/>
      <c r="S14" s="328"/>
      <c r="T14" s="328"/>
      <c r="U14" s="328"/>
      <c r="V14" s="328"/>
      <c r="W14" s="328"/>
      <c r="X14" s="328"/>
      <c r="Y14" s="328"/>
      <c r="Z14" s="329"/>
    </row>
    <row r="15" spans="1:26" s="147" customFormat="1" ht="20.100000000000001" customHeight="1">
      <c r="A15" s="148"/>
      <c r="B15" s="324"/>
      <c r="C15" s="325"/>
      <c r="D15" s="325"/>
      <c r="E15" s="325"/>
      <c r="F15" s="325"/>
      <c r="G15" s="325"/>
      <c r="H15" s="325"/>
      <c r="I15" s="325"/>
      <c r="J15" s="325"/>
      <c r="K15" s="325"/>
      <c r="L15" s="325"/>
      <c r="M15" s="330"/>
      <c r="N15" s="330"/>
      <c r="O15" s="330"/>
      <c r="P15" s="330"/>
      <c r="Q15" s="330"/>
      <c r="R15" s="330"/>
      <c r="S15" s="330"/>
      <c r="T15" s="330"/>
      <c r="U15" s="330"/>
      <c r="V15" s="330"/>
      <c r="W15" s="330"/>
      <c r="X15" s="330"/>
      <c r="Y15" s="330"/>
      <c r="Z15" s="331"/>
    </row>
    <row r="16" spans="1:26" s="35" customFormat="1" ht="20.100000000000001" customHeight="1">
      <c r="A16" s="132"/>
      <c r="B16" s="324"/>
      <c r="C16" s="325"/>
      <c r="D16" s="325"/>
      <c r="E16" s="325"/>
      <c r="F16" s="325"/>
      <c r="G16" s="325"/>
      <c r="H16" s="325"/>
      <c r="I16" s="325"/>
      <c r="J16" s="325"/>
      <c r="K16" s="325"/>
      <c r="L16" s="325"/>
      <c r="M16" s="330"/>
      <c r="N16" s="330"/>
      <c r="O16" s="330"/>
      <c r="P16" s="330"/>
      <c r="Q16" s="330"/>
      <c r="R16" s="330"/>
      <c r="S16" s="330"/>
      <c r="T16" s="330"/>
      <c r="U16" s="330"/>
      <c r="V16" s="330"/>
      <c r="W16" s="330"/>
      <c r="X16" s="330"/>
      <c r="Y16" s="330"/>
      <c r="Z16" s="331"/>
    </row>
    <row r="17" spans="1:702" s="35" customFormat="1" ht="20.100000000000001" customHeight="1">
      <c r="A17" s="132"/>
      <c r="B17" s="324"/>
      <c r="C17" s="325"/>
      <c r="D17" s="325"/>
      <c r="E17" s="325"/>
      <c r="F17" s="325"/>
      <c r="G17" s="325"/>
      <c r="H17" s="325"/>
      <c r="I17" s="325"/>
      <c r="J17" s="325"/>
      <c r="K17" s="325"/>
      <c r="L17" s="325"/>
      <c r="M17" s="330"/>
      <c r="N17" s="330"/>
      <c r="O17" s="330"/>
      <c r="P17" s="330"/>
      <c r="Q17" s="330"/>
      <c r="R17" s="330"/>
      <c r="S17" s="330"/>
      <c r="T17" s="330"/>
      <c r="U17" s="330"/>
      <c r="V17" s="330"/>
      <c r="W17" s="330"/>
      <c r="X17" s="330"/>
      <c r="Y17" s="330"/>
      <c r="Z17" s="331"/>
    </row>
    <row r="18" spans="1:702" s="35" customFormat="1" ht="20.100000000000001" customHeight="1">
      <c r="A18" s="132"/>
      <c r="B18" s="324"/>
      <c r="C18" s="325"/>
      <c r="D18" s="325"/>
      <c r="E18" s="325"/>
      <c r="F18" s="325"/>
      <c r="G18" s="325"/>
      <c r="H18" s="325"/>
      <c r="I18" s="325"/>
      <c r="J18" s="325"/>
      <c r="K18" s="325"/>
      <c r="L18" s="325"/>
      <c r="M18" s="330"/>
      <c r="N18" s="330"/>
      <c r="O18" s="330"/>
      <c r="P18" s="330"/>
      <c r="Q18" s="330"/>
      <c r="R18" s="330"/>
      <c r="S18" s="330"/>
      <c r="T18" s="330"/>
      <c r="U18" s="330"/>
      <c r="V18" s="330"/>
      <c r="W18" s="330"/>
      <c r="X18" s="330"/>
      <c r="Y18" s="330"/>
      <c r="Z18" s="331"/>
    </row>
    <row r="19" spans="1:702" s="35" customFormat="1" ht="20.100000000000001" customHeight="1">
      <c r="A19" s="132"/>
      <c r="B19" s="324"/>
      <c r="C19" s="325"/>
      <c r="D19" s="325"/>
      <c r="E19" s="325"/>
      <c r="F19" s="325"/>
      <c r="G19" s="325"/>
      <c r="H19" s="325"/>
      <c r="I19" s="325"/>
      <c r="J19" s="325"/>
      <c r="K19" s="325"/>
      <c r="L19" s="325"/>
      <c r="M19" s="330"/>
      <c r="N19" s="330"/>
      <c r="O19" s="330"/>
      <c r="P19" s="330"/>
      <c r="Q19" s="330"/>
      <c r="R19" s="330"/>
      <c r="S19" s="330"/>
      <c r="T19" s="330"/>
      <c r="U19" s="330"/>
      <c r="V19" s="330"/>
      <c r="W19" s="330"/>
      <c r="X19" s="330"/>
      <c r="Y19" s="330"/>
      <c r="Z19" s="331"/>
    </row>
    <row r="20" spans="1:702" s="35" customFormat="1" ht="14.25" customHeight="1">
      <c r="A20" s="34"/>
      <c r="B20" s="326"/>
      <c r="C20" s="327"/>
      <c r="D20" s="327"/>
      <c r="E20" s="327"/>
      <c r="F20" s="327"/>
      <c r="G20" s="327"/>
      <c r="H20" s="327"/>
      <c r="I20" s="327"/>
      <c r="J20" s="327"/>
      <c r="K20" s="327"/>
      <c r="L20" s="327"/>
      <c r="M20" s="332"/>
      <c r="N20" s="332"/>
      <c r="O20" s="332"/>
      <c r="P20" s="332"/>
      <c r="Q20" s="332"/>
      <c r="R20" s="332"/>
      <c r="S20" s="332"/>
      <c r="T20" s="332"/>
      <c r="U20" s="332"/>
      <c r="V20" s="332"/>
      <c r="W20" s="332"/>
      <c r="X20" s="332"/>
      <c r="Y20" s="332"/>
      <c r="Z20" s="333"/>
    </row>
    <row r="21" spans="1:702" s="35" customFormat="1" ht="20.100000000000001" customHeight="1">
      <c r="A21" s="34"/>
      <c r="B21" s="21" t="s">
        <v>119</v>
      </c>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702" s="35" customFormat="1" ht="30" customHeight="1">
      <c r="A22" s="34"/>
      <c r="B22" s="339"/>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1"/>
    </row>
    <row r="23" spans="1:702" s="35" customFormat="1" ht="20.100000000000001" customHeight="1">
      <c r="A23" s="34"/>
      <c r="B23" s="21" t="s">
        <v>120</v>
      </c>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702" s="35" customFormat="1" ht="30" customHeight="1">
      <c r="A24" s="34"/>
      <c r="B24" s="339"/>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1"/>
    </row>
    <row r="25" spans="1:702" s="291" customFormat="1" ht="20.25" customHeight="1">
      <c r="A25" s="288"/>
      <c r="B25" s="335" t="s">
        <v>227</v>
      </c>
      <c r="C25" s="335"/>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c r="AZ25" s="290"/>
      <c r="BA25" s="290"/>
      <c r="BB25" s="290"/>
      <c r="BC25" s="290"/>
      <c r="BD25" s="290"/>
      <c r="BE25" s="290"/>
      <c r="BF25" s="290"/>
      <c r="BG25" s="290"/>
      <c r="BH25" s="290"/>
      <c r="BI25" s="290"/>
      <c r="BJ25" s="290"/>
      <c r="BK25" s="290"/>
      <c r="BL25" s="290"/>
      <c r="BM25" s="290"/>
      <c r="BN25" s="290"/>
      <c r="BO25" s="290"/>
      <c r="BP25" s="290"/>
      <c r="BQ25" s="290"/>
      <c r="BR25" s="290"/>
      <c r="BS25" s="290"/>
      <c r="BT25" s="290"/>
      <c r="BU25" s="290"/>
      <c r="BV25" s="290"/>
      <c r="BW25" s="290"/>
      <c r="BX25" s="290"/>
      <c r="BY25" s="290"/>
      <c r="BZ25" s="290"/>
      <c r="CA25" s="290"/>
      <c r="CB25" s="290"/>
      <c r="CC25" s="290"/>
      <c r="CD25" s="290"/>
      <c r="CE25" s="290"/>
      <c r="CF25" s="290"/>
      <c r="CG25" s="290"/>
      <c r="CH25" s="290"/>
      <c r="CI25" s="290"/>
      <c r="CJ25" s="290"/>
      <c r="CK25" s="290"/>
      <c r="CL25" s="290"/>
      <c r="CM25" s="290"/>
      <c r="CN25" s="290"/>
      <c r="CO25" s="290"/>
      <c r="CP25" s="290"/>
      <c r="CQ25" s="290"/>
      <c r="CR25" s="290"/>
      <c r="CS25" s="290"/>
      <c r="CT25" s="290"/>
      <c r="CU25" s="290"/>
      <c r="CV25" s="290"/>
      <c r="CW25" s="290"/>
      <c r="CX25" s="290"/>
      <c r="CY25" s="290"/>
      <c r="CZ25" s="290"/>
      <c r="DA25" s="290"/>
      <c r="DB25" s="290"/>
      <c r="DC25" s="290"/>
      <c r="DD25" s="290"/>
      <c r="DE25" s="290"/>
      <c r="DF25" s="290"/>
      <c r="DG25" s="290"/>
      <c r="DH25" s="290"/>
      <c r="DI25" s="290"/>
      <c r="DJ25" s="290"/>
      <c r="DK25" s="290"/>
      <c r="DL25" s="290"/>
      <c r="DM25" s="290"/>
      <c r="DN25" s="290"/>
      <c r="DO25" s="290"/>
      <c r="DP25" s="290"/>
      <c r="DQ25" s="290"/>
      <c r="DR25" s="290"/>
      <c r="DS25" s="290"/>
      <c r="DT25" s="290"/>
      <c r="DU25" s="290"/>
      <c r="DV25" s="290"/>
      <c r="DW25" s="290"/>
      <c r="DX25" s="290"/>
      <c r="DY25" s="290"/>
      <c r="DZ25" s="290"/>
      <c r="EA25" s="290"/>
      <c r="EB25" s="290"/>
      <c r="EC25" s="290"/>
      <c r="ED25" s="290"/>
      <c r="EE25" s="290"/>
      <c r="EF25" s="290"/>
      <c r="EG25" s="290"/>
      <c r="EH25" s="290"/>
      <c r="EI25" s="290"/>
      <c r="EJ25" s="290"/>
      <c r="EK25" s="290"/>
      <c r="EL25" s="290"/>
      <c r="EM25" s="290"/>
      <c r="EN25" s="290"/>
      <c r="EO25" s="290"/>
      <c r="EP25" s="290"/>
      <c r="EQ25" s="290"/>
      <c r="ER25" s="290"/>
      <c r="ES25" s="290"/>
      <c r="ET25" s="290"/>
      <c r="EU25" s="290"/>
      <c r="EV25" s="290"/>
      <c r="EW25" s="290"/>
      <c r="EX25" s="290"/>
      <c r="EY25" s="290"/>
      <c r="EZ25" s="290"/>
      <c r="FA25" s="290"/>
      <c r="FB25" s="290"/>
      <c r="FC25" s="290"/>
      <c r="FD25" s="290"/>
      <c r="FE25" s="290"/>
      <c r="FF25" s="290"/>
      <c r="FG25" s="290"/>
      <c r="FH25" s="290"/>
      <c r="FI25" s="290"/>
      <c r="FJ25" s="290"/>
      <c r="FK25" s="290"/>
      <c r="FL25" s="290"/>
      <c r="FM25" s="290"/>
      <c r="FN25" s="290"/>
      <c r="FO25" s="290"/>
      <c r="FP25" s="290"/>
      <c r="FQ25" s="290"/>
      <c r="FR25" s="290"/>
      <c r="FS25" s="290"/>
      <c r="FT25" s="290"/>
      <c r="FU25" s="290"/>
      <c r="FV25" s="290"/>
      <c r="FW25" s="290"/>
      <c r="FX25" s="290"/>
      <c r="FY25" s="290"/>
      <c r="FZ25" s="290"/>
      <c r="GA25" s="290"/>
      <c r="GB25" s="290"/>
      <c r="GC25" s="290"/>
      <c r="GD25" s="290"/>
      <c r="GE25" s="290"/>
      <c r="GF25" s="290"/>
      <c r="GG25" s="290"/>
      <c r="GH25" s="290"/>
      <c r="GI25" s="290"/>
      <c r="GJ25" s="290"/>
      <c r="GK25" s="290"/>
      <c r="GL25" s="290"/>
      <c r="GM25" s="290"/>
      <c r="GN25" s="290"/>
      <c r="GO25" s="290"/>
      <c r="GP25" s="290"/>
      <c r="GQ25" s="290"/>
      <c r="GR25" s="290"/>
      <c r="GS25" s="290"/>
      <c r="GT25" s="290"/>
      <c r="GU25" s="290"/>
      <c r="GV25" s="290"/>
      <c r="GW25" s="290"/>
      <c r="GX25" s="290"/>
      <c r="GY25" s="290"/>
      <c r="GZ25" s="290"/>
      <c r="HA25" s="290"/>
      <c r="HB25" s="290"/>
      <c r="HC25" s="290"/>
      <c r="HD25" s="290"/>
      <c r="HE25" s="290"/>
      <c r="HF25" s="290"/>
      <c r="HG25" s="290"/>
      <c r="HH25" s="290"/>
      <c r="HI25" s="290"/>
      <c r="HJ25" s="290"/>
      <c r="HK25" s="290"/>
      <c r="HL25" s="290"/>
      <c r="HM25" s="290"/>
      <c r="HN25" s="290"/>
      <c r="HO25" s="290"/>
      <c r="HP25" s="290"/>
      <c r="HQ25" s="290"/>
      <c r="HR25" s="290"/>
      <c r="HS25" s="290"/>
      <c r="HT25" s="290"/>
      <c r="HU25" s="290"/>
      <c r="HV25" s="290"/>
      <c r="HW25" s="290"/>
      <c r="HX25" s="290"/>
      <c r="HY25" s="290"/>
      <c r="HZ25" s="290"/>
      <c r="IA25" s="290"/>
      <c r="IB25" s="290"/>
      <c r="IC25" s="290"/>
      <c r="ID25" s="290"/>
      <c r="IE25" s="290"/>
      <c r="IF25" s="290"/>
      <c r="IG25" s="290"/>
      <c r="IH25" s="290"/>
      <c r="II25" s="290"/>
      <c r="IJ25" s="290"/>
      <c r="IK25" s="290"/>
      <c r="IL25" s="290"/>
      <c r="IM25" s="290"/>
      <c r="IN25" s="290"/>
      <c r="IO25" s="290"/>
      <c r="IP25" s="290"/>
      <c r="IQ25" s="290"/>
      <c r="IR25" s="290"/>
      <c r="IS25" s="290"/>
      <c r="IT25" s="290"/>
      <c r="IU25" s="290"/>
      <c r="IV25" s="290"/>
      <c r="IW25" s="290"/>
      <c r="IX25" s="290"/>
      <c r="IY25" s="290"/>
      <c r="IZ25" s="290"/>
      <c r="JA25" s="290"/>
      <c r="JB25" s="290"/>
      <c r="JC25" s="290"/>
      <c r="JD25" s="290"/>
      <c r="JE25" s="290"/>
      <c r="JF25" s="290"/>
      <c r="JG25" s="290"/>
      <c r="JH25" s="290"/>
      <c r="JI25" s="290"/>
      <c r="JJ25" s="290"/>
      <c r="JK25" s="290"/>
      <c r="JL25" s="290"/>
      <c r="JM25" s="290"/>
      <c r="JN25" s="290"/>
      <c r="JO25" s="290"/>
      <c r="JP25" s="290"/>
      <c r="JQ25" s="290"/>
      <c r="JR25" s="290"/>
      <c r="JS25" s="290"/>
      <c r="JT25" s="290"/>
      <c r="JU25" s="290"/>
      <c r="JV25" s="290"/>
      <c r="JW25" s="290"/>
      <c r="JX25" s="290"/>
      <c r="JY25" s="290"/>
      <c r="JZ25" s="290"/>
      <c r="KA25" s="290"/>
      <c r="KB25" s="290"/>
      <c r="KC25" s="290"/>
      <c r="KD25" s="290"/>
      <c r="KE25" s="290"/>
      <c r="KF25" s="290"/>
      <c r="KG25" s="290"/>
      <c r="KH25" s="290"/>
      <c r="KI25" s="290"/>
      <c r="KJ25" s="290"/>
      <c r="KK25" s="290"/>
      <c r="KL25" s="290"/>
      <c r="KM25" s="290"/>
      <c r="KN25" s="290"/>
      <c r="KO25" s="290"/>
      <c r="KP25" s="290"/>
      <c r="KQ25" s="290"/>
      <c r="KR25" s="290"/>
      <c r="KS25" s="290"/>
      <c r="KT25" s="290"/>
      <c r="KU25" s="290"/>
      <c r="KV25" s="290"/>
      <c r="KW25" s="290"/>
      <c r="KX25" s="290"/>
      <c r="KY25" s="290"/>
      <c r="KZ25" s="290"/>
      <c r="LA25" s="290"/>
      <c r="LB25" s="290"/>
      <c r="LC25" s="290"/>
      <c r="LD25" s="290"/>
      <c r="LE25" s="290"/>
      <c r="LF25" s="290"/>
      <c r="LG25" s="290"/>
      <c r="LH25" s="290"/>
      <c r="LI25" s="290"/>
      <c r="LJ25" s="290"/>
      <c r="LK25" s="290"/>
      <c r="LL25" s="290"/>
      <c r="LM25" s="290"/>
      <c r="LN25" s="290"/>
      <c r="LO25" s="290"/>
      <c r="LP25" s="290"/>
      <c r="LQ25" s="290"/>
      <c r="LR25" s="290"/>
      <c r="LS25" s="290"/>
      <c r="LT25" s="290"/>
      <c r="LU25" s="290"/>
      <c r="LV25" s="290"/>
      <c r="LW25" s="290"/>
      <c r="LX25" s="290"/>
      <c r="LY25" s="290"/>
      <c r="LZ25" s="290"/>
      <c r="MA25" s="290"/>
      <c r="MB25" s="290"/>
      <c r="MC25" s="290"/>
      <c r="MD25" s="290"/>
      <c r="ME25" s="290"/>
      <c r="MF25" s="290"/>
      <c r="MG25" s="290"/>
      <c r="MH25" s="290"/>
      <c r="MI25" s="290"/>
      <c r="MJ25" s="290"/>
      <c r="MK25" s="290"/>
      <c r="ML25" s="290"/>
      <c r="MM25" s="290"/>
      <c r="MN25" s="290"/>
      <c r="MO25" s="290"/>
      <c r="MP25" s="290"/>
      <c r="MQ25" s="290"/>
      <c r="MR25" s="290"/>
      <c r="MS25" s="290"/>
      <c r="MT25" s="290"/>
      <c r="MU25" s="290"/>
      <c r="MV25" s="290"/>
      <c r="MW25" s="290"/>
      <c r="MX25" s="290"/>
      <c r="MY25" s="290"/>
      <c r="MZ25" s="290"/>
      <c r="NA25" s="290"/>
      <c r="NB25" s="290"/>
      <c r="NC25" s="290"/>
      <c r="ND25" s="290"/>
      <c r="NE25" s="290"/>
      <c r="NF25" s="290"/>
      <c r="NG25" s="290"/>
      <c r="NH25" s="290"/>
      <c r="NI25" s="290"/>
      <c r="NJ25" s="290"/>
      <c r="NK25" s="290"/>
      <c r="NL25" s="290"/>
      <c r="NM25" s="290"/>
      <c r="NN25" s="290"/>
      <c r="NO25" s="290"/>
      <c r="NP25" s="290"/>
      <c r="NQ25" s="290"/>
      <c r="NR25" s="290"/>
      <c r="NS25" s="290"/>
      <c r="NT25" s="290"/>
      <c r="NU25" s="290"/>
      <c r="NV25" s="290"/>
      <c r="NW25" s="290"/>
      <c r="NX25" s="290"/>
      <c r="NY25" s="290"/>
      <c r="NZ25" s="290"/>
      <c r="OA25" s="290"/>
      <c r="OB25" s="290"/>
      <c r="OC25" s="290"/>
      <c r="OD25" s="290"/>
      <c r="OE25" s="290"/>
      <c r="OF25" s="290"/>
      <c r="OG25" s="290"/>
      <c r="OH25" s="290"/>
      <c r="OI25" s="290"/>
      <c r="OJ25" s="290"/>
      <c r="OK25" s="290"/>
      <c r="OL25" s="290"/>
      <c r="OM25" s="290"/>
      <c r="ON25" s="290"/>
      <c r="OO25" s="290"/>
      <c r="OP25" s="290"/>
      <c r="OQ25" s="290"/>
      <c r="OR25" s="290"/>
      <c r="OS25" s="290"/>
      <c r="OT25" s="290"/>
      <c r="OU25" s="290"/>
      <c r="OV25" s="290"/>
      <c r="OW25" s="290"/>
      <c r="OX25" s="290"/>
      <c r="OY25" s="290"/>
      <c r="OZ25" s="290"/>
      <c r="PA25" s="290"/>
      <c r="PB25" s="290"/>
      <c r="PC25" s="290"/>
      <c r="PD25" s="290"/>
      <c r="PE25" s="290"/>
      <c r="PF25" s="290"/>
      <c r="PG25" s="290"/>
      <c r="PH25" s="290"/>
      <c r="PI25" s="290"/>
      <c r="PJ25" s="290"/>
      <c r="PK25" s="290"/>
      <c r="PL25" s="290"/>
      <c r="PM25" s="290"/>
      <c r="PN25" s="290"/>
      <c r="PO25" s="290"/>
      <c r="PP25" s="290"/>
      <c r="PQ25" s="290"/>
      <c r="PR25" s="290"/>
      <c r="PS25" s="290"/>
      <c r="PT25" s="290"/>
      <c r="PU25" s="290"/>
      <c r="PV25" s="290"/>
      <c r="PW25" s="290"/>
      <c r="PX25" s="290"/>
      <c r="PY25" s="290"/>
      <c r="PZ25" s="290"/>
      <c r="QA25" s="290"/>
      <c r="QB25" s="290"/>
      <c r="QC25" s="290"/>
      <c r="QD25" s="290"/>
      <c r="QE25" s="290"/>
      <c r="QF25" s="290"/>
      <c r="QG25" s="290"/>
      <c r="QH25" s="290"/>
      <c r="QI25" s="290"/>
      <c r="QJ25" s="290"/>
      <c r="QK25" s="290"/>
      <c r="QL25" s="290"/>
      <c r="QM25" s="290"/>
      <c r="QN25" s="290"/>
      <c r="QO25" s="290"/>
      <c r="QP25" s="290"/>
      <c r="QQ25" s="290"/>
      <c r="QR25" s="290"/>
      <c r="QS25" s="290"/>
      <c r="QT25" s="290"/>
      <c r="QU25" s="290"/>
      <c r="QV25" s="290"/>
      <c r="QW25" s="290"/>
      <c r="QX25" s="290"/>
      <c r="QY25" s="290"/>
      <c r="QZ25" s="290"/>
      <c r="RA25" s="290"/>
      <c r="RB25" s="290"/>
      <c r="RC25" s="290"/>
      <c r="RD25" s="290"/>
      <c r="RE25" s="290"/>
      <c r="RF25" s="290"/>
      <c r="RG25" s="290"/>
      <c r="RH25" s="290"/>
      <c r="RI25" s="290"/>
      <c r="RJ25" s="290"/>
      <c r="RK25" s="290"/>
      <c r="RL25" s="290"/>
      <c r="RM25" s="290"/>
      <c r="RN25" s="290"/>
      <c r="RO25" s="290"/>
      <c r="RP25" s="290"/>
      <c r="RQ25" s="290"/>
      <c r="RR25" s="290"/>
      <c r="RS25" s="290"/>
      <c r="RT25" s="290"/>
      <c r="RU25" s="290"/>
      <c r="RV25" s="290"/>
      <c r="RW25" s="290"/>
      <c r="RX25" s="290"/>
      <c r="RY25" s="290"/>
      <c r="RZ25" s="290"/>
      <c r="SA25" s="290"/>
      <c r="SB25" s="290"/>
      <c r="SC25" s="290"/>
      <c r="SD25" s="290"/>
      <c r="SE25" s="290"/>
      <c r="SF25" s="290"/>
      <c r="SG25" s="290"/>
      <c r="SH25" s="290"/>
      <c r="SI25" s="290"/>
      <c r="SJ25" s="290"/>
      <c r="SK25" s="290"/>
      <c r="SL25" s="290"/>
      <c r="SM25" s="290"/>
      <c r="SN25" s="290"/>
      <c r="SO25" s="290"/>
      <c r="SP25" s="290"/>
      <c r="SQ25" s="290"/>
      <c r="SR25" s="290"/>
      <c r="SS25" s="290"/>
      <c r="ST25" s="290"/>
      <c r="SU25" s="290"/>
      <c r="SV25" s="290"/>
      <c r="SW25" s="290"/>
      <c r="SX25" s="290"/>
      <c r="SY25" s="290"/>
      <c r="SZ25" s="290"/>
      <c r="TA25" s="290"/>
      <c r="TB25" s="290"/>
      <c r="TC25" s="290"/>
      <c r="TD25" s="290"/>
      <c r="TE25" s="290"/>
      <c r="TF25" s="290"/>
      <c r="TG25" s="290"/>
      <c r="TH25" s="290"/>
      <c r="TI25" s="290"/>
      <c r="TJ25" s="290"/>
      <c r="TK25" s="290"/>
      <c r="TL25" s="290"/>
      <c r="TM25" s="290"/>
      <c r="TN25" s="290"/>
      <c r="TO25" s="290"/>
      <c r="TP25" s="290"/>
      <c r="TQ25" s="290"/>
      <c r="TR25" s="290"/>
      <c r="TS25" s="290"/>
      <c r="TT25" s="290"/>
      <c r="TU25" s="290"/>
      <c r="TV25" s="290"/>
      <c r="TW25" s="290"/>
      <c r="TX25" s="290"/>
      <c r="TY25" s="290"/>
      <c r="TZ25" s="290"/>
      <c r="UA25" s="290"/>
      <c r="UB25" s="290"/>
      <c r="UC25" s="290"/>
      <c r="UD25" s="290"/>
      <c r="UE25" s="290"/>
      <c r="UF25" s="290"/>
      <c r="UG25" s="290"/>
      <c r="UH25" s="290"/>
      <c r="UI25" s="290"/>
      <c r="UJ25" s="290"/>
      <c r="UK25" s="290"/>
      <c r="UL25" s="290"/>
      <c r="UM25" s="290"/>
      <c r="UN25" s="290"/>
      <c r="UO25" s="290"/>
      <c r="UP25" s="290"/>
      <c r="UQ25" s="290"/>
      <c r="UR25" s="290"/>
      <c r="US25" s="290"/>
      <c r="UT25" s="290"/>
      <c r="UU25" s="290"/>
      <c r="UV25" s="290"/>
      <c r="UW25" s="290"/>
      <c r="UX25" s="290"/>
      <c r="UY25" s="290"/>
      <c r="UZ25" s="290"/>
      <c r="VA25" s="290"/>
      <c r="VB25" s="290"/>
      <c r="VC25" s="290"/>
      <c r="VD25" s="290"/>
      <c r="VE25" s="290"/>
      <c r="VF25" s="290"/>
      <c r="VG25" s="290"/>
      <c r="VH25" s="290"/>
      <c r="VI25" s="290"/>
      <c r="VJ25" s="290"/>
      <c r="VK25" s="290"/>
      <c r="VL25" s="290"/>
      <c r="VM25" s="290"/>
      <c r="VN25" s="290"/>
      <c r="VO25" s="290"/>
      <c r="VP25" s="290"/>
      <c r="VQ25" s="290"/>
      <c r="VR25" s="290"/>
      <c r="VS25" s="290"/>
      <c r="VT25" s="290"/>
      <c r="VU25" s="290"/>
      <c r="VV25" s="290"/>
      <c r="VW25" s="290"/>
      <c r="VX25" s="290"/>
      <c r="VY25" s="290"/>
      <c r="VZ25" s="290"/>
      <c r="WA25" s="290"/>
      <c r="WB25" s="290"/>
      <c r="WC25" s="290"/>
      <c r="WD25" s="290"/>
      <c r="WE25" s="290"/>
      <c r="WF25" s="290"/>
      <c r="WG25" s="290"/>
      <c r="WH25" s="290"/>
      <c r="WI25" s="290"/>
      <c r="WJ25" s="290"/>
      <c r="WK25" s="290"/>
      <c r="WL25" s="290"/>
      <c r="WM25" s="290"/>
      <c r="WN25" s="290"/>
      <c r="WO25" s="290"/>
      <c r="WP25" s="290"/>
      <c r="WQ25" s="290"/>
      <c r="WR25" s="290"/>
      <c r="WS25" s="290"/>
      <c r="WT25" s="290"/>
      <c r="WU25" s="290"/>
      <c r="WV25" s="290"/>
      <c r="WW25" s="290"/>
      <c r="WX25" s="290"/>
      <c r="WY25" s="290"/>
      <c r="WZ25" s="290"/>
      <c r="XA25" s="290"/>
      <c r="XB25" s="290"/>
      <c r="XC25" s="290"/>
      <c r="XD25" s="290"/>
      <c r="XE25" s="290"/>
      <c r="XF25" s="290"/>
      <c r="XG25" s="290"/>
      <c r="XH25" s="290"/>
      <c r="XI25" s="290"/>
      <c r="XJ25" s="290"/>
      <c r="XK25" s="290"/>
      <c r="XL25" s="290"/>
      <c r="XM25" s="290"/>
      <c r="XN25" s="290"/>
      <c r="XO25" s="290"/>
      <c r="XP25" s="290"/>
      <c r="XQ25" s="290"/>
      <c r="XR25" s="290"/>
      <c r="XS25" s="290"/>
      <c r="XT25" s="290"/>
      <c r="XU25" s="290"/>
      <c r="XV25" s="290"/>
      <c r="XW25" s="290"/>
      <c r="XX25" s="290"/>
      <c r="XY25" s="290"/>
      <c r="XZ25" s="290"/>
      <c r="YA25" s="290"/>
      <c r="YB25" s="290"/>
      <c r="YC25" s="290"/>
      <c r="YD25" s="290"/>
      <c r="YE25" s="290"/>
      <c r="YF25" s="290"/>
      <c r="YG25" s="290"/>
      <c r="YH25" s="290"/>
      <c r="YI25" s="290"/>
      <c r="YJ25" s="290"/>
      <c r="YK25" s="290"/>
      <c r="YL25" s="290"/>
      <c r="YM25" s="290"/>
      <c r="YN25" s="290"/>
      <c r="YO25" s="290"/>
      <c r="YP25" s="290"/>
      <c r="YQ25" s="290"/>
      <c r="YR25" s="290"/>
      <c r="YS25" s="290"/>
      <c r="YT25" s="290"/>
      <c r="YU25" s="290"/>
      <c r="YV25" s="290"/>
      <c r="YW25" s="290"/>
      <c r="YX25" s="290"/>
      <c r="YY25" s="290"/>
      <c r="YZ25" s="290"/>
      <c r="ZA25" s="290"/>
      <c r="ZB25" s="290"/>
      <c r="ZC25" s="290"/>
      <c r="ZD25" s="290"/>
      <c r="ZE25" s="290"/>
      <c r="ZF25" s="290"/>
      <c r="ZG25" s="290"/>
      <c r="ZH25" s="290"/>
      <c r="ZI25" s="290"/>
      <c r="ZJ25" s="290"/>
      <c r="ZK25" s="290"/>
      <c r="ZL25" s="290"/>
      <c r="ZM25" s="290"/>
      <c r="ZN25" s="290"/>
      <c r="ZO25" s="290"/>
      <c r="ZP25" s="290"/>
      <c r="ZQ25" s="290"/>
      <c r="ZR25" s="290"/>
      <c r="ZS25" s="290"/>
      <c r="ZT25" s="290"/>
      <c r="ZU25" s="290"/>
      <c r="ZV25" s="290"/>
      <c r="ZW25" s="290"/>
      <c r="ZX25" s="290"/>
      <c r="ZY25" s="290"/>
      <c r="ZZ25" s="290"/>
    </row>
    <row r="26" spans="1:702" s="291" customFormat="1" ht="52.5" customHeight="1">
      <c r="A26" s="288"/>
      <c r="B26" s="336"/>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8"/>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c r="AW26" s="290"/>
      <c r="AX26" s="290"/>
      <c r="AY26" s="290"/>
      <c r="AZ26" s="290"/>
      <c r="BA26" s="290"/>
      <c r="BB26" s="290"/>
      <c r="BC26" s="290"/>
      <c r="BD26" s="290"/>
      <c r="BE26" s="290"/>
      <c r="BF26" s="290"/>
      <c r="BG26" s="290"/>
      <c r="BH26" s="290"/>
      <c r="BI26" s="290"/>
      <c r="BJ26" s="290"/>
      <c r="BK26" s="290"/>
      <c r="BL26" s="290"/>
      <c r="BM26" s="290"/>
      <c r="BN26" s="290"/>
      <c r="BO26" s="290"/>
      <c r="BP26" s="290"/>
      <c r="BQ26" s="290"/>
      <c r="BR26" s="290"/>
      <c r="BS26" s="290"/>
      <c r="BT26" s="290"/>
      <c r="BU26" s="290"/>
      <c r="BV26" s="290"/>
      <c r="BW26" s="290"/>
      <c r="BX26" s="290"/>
      <c r="BY26" s="290"/>
      <c r="BZ26" s="290"/>
      <c r="CA26" s="290"/>
      <c r="CB26" s="290"/>
      <c r="CC26" s="290"/>
      <c r="CD26" s="290"/>
      <c r="CE26" s="290"/>
      <c r="CF26" s="290"/>
      <c r="CG26" s="290"/>
      <c r="CH26" s="290"/>
      <c r="CI26" s="290"/>
      <c r="CJ26" s="290"/>
      <c r="CK26" s="290"/>
      <c r="CL26" s="290"/>
      <c r="CM26" s="290"/>
      <c r="CN26" s="290"/>
      <c r="CO26" s="290"/>
      <c r="CP26" s="290"/>
      <c r="CQ26" s="290"/>
      <c r="CR26" s="290"/>
      <c r="CS26" s="290"/>
      <c r="CT26" s="290"/>
      <c r="CU26" s="290"/>
      <c r="CV26" s="290"/>
      <c r="CW26" s="290"/>
      <c r="CX26" s="290"/>
      <c r="CY26" s="290"/>
      <c r="CZ26" s="290"/>
      <c r="DA26" s="290"/>
      <c r="DB26" s="290"/>
      <c r="DC26" s="290"/>
      <c r="DD26" s="290"/>
      <c r="DE26" s="290"/>
      <c r="DF26" s="290"/>
      <c r="DG26" s="290"/>
      <c r="DH26" s="290"/>
      <c r="DI26" s="290"/>
      <c r="DJ26" s="290"/>
      <c r="DK26" s="290"/>
      <c r="DL26" s="290"/>
      <c r="DM26" s="290"/>
      <c r="DN26" s="290"/>
      <c r="DO26" s="290"/>
      <c r="DP26" s="290"/>
      <c r="DQ26" s="290"/>
      <c r="DR26" s="290"/>
      <c r="DS26" s="290"/>
      <c r="DT26" s="290"/>
      <c r="DU26" s="290"/>
      <c r="DV26" s="290"/>
      <c r="DW26" s="290"/>
      <c r="DX26" s="290"/>
      <c r="DY26" s="290"/>
      <c r="DZ26" s="290"/>
      <c r="EA26" s="290"/>
      <c r="EB26" s="290"/>
      <c r="EC26" s="290"/>
      <c r="ED26" s="290"/>
      <c r="EE26" s="290"/>
      <c r="EF26" s="290"/>
      <c r="EG26" s="290"/>
      <c r="EH26" s="290"/>
      <c r="EI26" s="290"/>
      <c r="EJ26" s="290"/>
      <c r="EK26" s="290"/>
      <c r="EL26" s="290"/>
      <c r="EM26" s="290"/>
      <c r="EN26" s="290"/>
      <c r="EO26" s="290"/>
      <c r="EP26" s="290"/>
      <c r="EQ26" s="290"/>
      <c r="ER26" s="290"/>
      <c r="ES26" s="290"/>
      <c r="ET26" s="290"/>
      <c r="EU26" s="290"/>
      <c r="EV26" s="290"/>
      <c r="EW26" s="290"/>
      <c r="EX26" s="290"/>
      <c r="EY26" s="290"/>
      <c r="EZ26" s="290"/>
      <c r="FA26" s="290"/>
      <c r="FB26" s="290"/>
      <c r="FC26" s="290"/>
      <c r="FD26" s="290"/>
      <c r="FE26" s="290"/>
      <c r="FF26" s="290"/>
      <c r="FG26" s="290"/>
      <c r="FH26" s="290"/>
      <c r="FI26" s="290"/>
      <c r="FJ26" s="290"/>
      <c r="FK26" s="290"/>
      <c r="FL26" s="290"/>
      <c r="FM26" s="290"/>
      <c r="FN26" s="290"/>
      <c r="FO26" s="290"/>
      <c r="FP26" s="290"/>
      <c r="FQ26" s="290"/>
      <c r="FR26" s="290"/>
      <c r="FS26" s="290"/>
      <c r="FT26" s="290"/>
      <c r="FU26" s="290"/>
      <c r="FV26" s="290"/>
      <c r="FW26" s="290"/>
      <c r="FX26" s="290"/>
      <c r="FY26" s="290"/>
      <c r="FZ26" s="290"/>
      <c r="GA26" s="290"/>
      <c r="GB26" s="290"/>
      <c r="GC26" s="290"/>
      <c r="GD26" s="290"/>
      <c r="GE26" s="290"/>
      <c r="GF26" s="290"/>
      <c r="GG26" s="290"/>
      <c r="GH26" s="290"/>
      <c r="GI26" s="290"/>
      <c r="GJ26" s="290"/>
      <c r="GK26" s="290"/>
      <c r="GL26" s="290"/>
      <c r="GM26" s="290"/>
      <c r="GN26" s="290"/>
      <c r="GO26" s="290"/>
      <c r="GP26" s="290"/>
      <c r="GQ26" s="290"/>
      <c r="GR26" s="290"/>
      <c r="GS26" s="290"/>
      <c r="GT26" s="290"/>
      <c r="GU26" s="290"/>
      <c r="GV26" s="290"/>
      <c r="GW26" s="290"/>
      <c r="GX26" s="290"/>
      <c r="GY26" s="290"/>
      <c r="GZ26" s="290"/>
      <c r="HA26" s="290"/>
      <c r="HB26" s="290"/>
      <c r="HC26" s="290"/>
      <c r="HD26" s="290"/>
      <c r="HE26" s="290"/>
      <c r="HF26" s="290"/>
      <c r="HG26" s="290"/>
      <c r="HH26" s="290"/>
      <c r="HI26" s="290"/>
      <c r="HJ26" s="290"/>
      <c r="HK26" s="290"/>
      <c r="HL26" s="290"/>
      <c r="HM26" s="290"/>
      <c r="HN26" s="290"/>
      <c r="HO26" s="290"/>
      <c r="HP26" s="290"/>
      <c r="HQ26" s="290"/>
      <c r="HR26" s="290"/>
      <c r="HS26" s="290"/>
      <c r="HT26" s="290"/>
      <c r="HU26" s="290"/>
      <c r="HV26" s="290"/>
      <c r="HW26" s="290"/>
      <c r="HX26" s="290"/>
      <c r="HY26" s="290"/>
      <c r="HZ26" s="290"/>
      <c r="IA26" s="290"/>
      <c r="IB26" s="290"/>
      <c r="IC26" s="290"/>
      <c r="ID26" s="290"/>
      <c r="IE26" s="290"/>
      <c r="IF26" s="290"/>
      <c r="IG26" s="290"/>
      <c r="IH26" s="290"/>
      <c r="II26" s="290"/>
      <c r="IJ26" s="290"/>
      <c r="IK26" s="290"/>
      <c r="IL26" s="290"/>
      <c r="IM26" s="290"/>
      <c r="IN26" s="290"/>
      <c r="IO26" s="290"/>
      <c r="IP26" s="290"/>
      <c r="IQ26" s="290"/>
      <c r="IR26" s="290"/>
      <c r="IS26" s="290"/>
      <c r="IT26" s="290"/>
      <c r="IU26" s="290"/>
      <c r="IV26" s="290"/>
      <c r="IW26" s="290"/>
      <c r="IX26" s="290"/>
      <c r="IY26" s="290"/>
      <c r="IZ26" s="290"/>
      <c r="JA26" s="290"/>
      <c r="JB26" s="290"/>
      <c r="JC26" s="290"/>
      <c r="JD26" s="290"/>
      <c r="JE26" s="290"/>
      <c r="JF26" s="290"/>
      <c r="JG26" s="290"/>
      <c r="JH26" s="290"/>
      <c r="JI26" s="290"/>
      <c r="JJ26" s="290"/>
      <c r="JK26" s="290"/>
      <c r="JL26" s="290"/>
      <c r="JM26" s="290"/>
      <c r="JN26" s="290"/>
      <c r="JO26" s="290"/>
      <c r="JP26" s="290"/>
      <c r="JQ26" s="290"/>
      <c r="JR26" s="290"/>
      <c r="JS26" s="290"/>
      <c r="JT26" s="290"/>
      <c r="JU26" s="290"/>
      <c r="JV26" s="290"/>
      <c r="JW26" s="290"/>
      <c r="JX26" s="290"/>
      <c r="JY26" s="290"/>
      <c r="JZ26" s="290"/>
      <c r="KA26" s="290"/>
      <c r="KB26" s="290"/>
      <c r="KC26" s="290"/>
      <c r="KD26" s="290"/>
      <c r="KE26" s="290"/>
      <c r="KF26" s="290"/>
      <c r="KG26" s="290"/>
      <c r="KH26" s="290"/>
      <c r="KI26" s="290"/>
      <c r="KJ26" s="290"/>
      <c r="KK26" s="290"/>
      <c r="KL26" s="290"/>
      <c r="KM26" s="290"/>
      <c r="KN26" s="290"/>
      <c r="KO26" s="290"/>
      <c r="KP26" s="290"/>
      <c r="KQ26" s="290"/>
      <c r="KR26" s="290"/>
      <c r="KS26" s="290"/>
      <c r="KT26" s="290"/>
      <c r="KU26" s="290"/>
      <c r="KV26" s="290"/>
      <c r="KW26" s="290"/>
      <c r="KX26" s="290"/>
      <c r="KY26" s="290"/>
      <c r="KZ26" s="290"/>
      <c r="LA26" s="290"/>
      <c r="LB26" s="290"/>
      <c r="LC26" s="290"/>
      <c r="LD26" s="290"/>
      <c r="LE26" s="290"/>
      <c r="LF26" s="290"/>
      <c r="LG26" s="290"/>
      <c r="LH26" s="290"/>
      <c r="LI26" s="290"/>
      <c r="LJ26" s="290"/>
      <c r="LK26" s="290"/>
      <c r="LL26" s="290"/>
      <c r="LM26" s="290"/>
      <c r="LN26" s="290"/>
      <c r="LO26" s="290"/>
      <c r="LP26" s="290"/>
      <c r="LQ26" s="290"/>
      <c r="LR26" s="290"/>
      <c r="LS26" s="290"/>
      <c r="LT26" s="290"/>
      <c r="LU26" s="290"/>
      <c r="LV26" s="290"/>
      <c r="LW26" s="290"/>
      <c r="LX26" s="290"/>
      <c r="LY26" s="290"/>
      <c r="LZ26" s="290"/>
      <c r="MA26" s="290"/>
      <c r="MB26" s="290"/>
      <c r="MC26" s="290"/>
      <c r="MD26" s="290"/>
      <c r="ME26" s="290"/>
      <c r="MF26" s="290"/>
      <c r="MG26" s="290"/>
      <c r="MH26" s="290"/>
      <c r="MI26" s="290"/>
      <c r="MJ26" s="290"/>
      <c r="MK26" s="290"/>
      <c r="ML26" s="290"/>
      <c r="MM26" s="290"/>
      <c r="MN26" s="290"/>
      <c r="MO26" s="290"/>
      <c r="MP26" s="290"/>
      <c r="MQ26" s="290"/>
      <c r="MR26" s="290"/>
      <c r="MS26" s="290"/>
      <c r="MT26" s="290"/>
      <c r="MU26" s="290"/>
      <c r="MV26" s="290"/>
      <c r="MW26" s="290"/>
      <c r="MX26" s="290"/>
      <c r="MY26" s="290"/>
      <c r="MZ26" s="290"/>
      <c r="NA26" s="290"/>
      <c r="NB26" s="290"/>
      <c r="NC26" s="290"/>
      <c r="ND26" s="290"/>
      <c r="NE26" s="290"/>
      <c r="NF26" s="290"/>
      <c r="NG26" s="290"/>
      <c r="NH26" s="290"/>
      <c r="NI26" s="290"/>
      <c r="NJ26" s="290"/>
      <c r="NK26" s="290"/>
      <c r="NL26" s="290"/>
      <c r="NM26" s="290"/>
      <c r="NN26" s="290"/>
      <c r="NO26" s="290"/>
      <c r="NP26" s="290"/>
      <c r="NQ26" s="290"/>
      <c r="NR26" s="290"/>
      <c r="NS26" s="290"/>
      <c r="NT26" s="290"/>
      <c r="NU26" s="290"/>
      <c r="NV26" s="290"/>
      <c r="NW26" s="290"/>
      <c r="NX26" s="290"/>
      <c r="NY26" s="290"/>
      <c r="NZ26" s="290"/>
      <c r="OA26" s="290"/>
      <c r="OB26" s="290"/>
      <c r="OC26" s="290"/>
      <c r="OD26" s="290"/>
      <c r="OE26" s="290"/>
      <c r="OF26" s="290"/>
      <c r="OG26" s="290"/>
      <c r="OH26" s="290"/>
      <c r="OI26" s="290"/>
      <c r="OJ26" s="290"/>
      <c r="OK26" s="290"/>
      <c r="OL26" s="290"/>
      <c r="OM26" s="290"/>
      <c r="ON26" s="290"/>
      <c r="OO26" s="290"/>
      <c r="OP26" s="290"/>
      <c r="OQ26" s="290"/>
      <c r="OR26" s="290"/>
      <c r="OS26" s="290"/>
      <c r="OT26" s="290"/>
      <c r="OU26" s="290"/>
      <c r="OV26" s="290"/>
      <c r="OW26" s="290"/>
      <c r="OX26" s="290"/>
      <c r="OY26" s="290"/>
      <c r="OZ26" s="290"/>
      <c r="PA26" s="290"/>
      <c r="PB26" s="290"/>
      <c r="PC26" s="290"/>
      <c r="PD26" s="290"/>
      <c r="PE26" s="290"/>
      <c r="PF26" s="290"/>
      <c r="PG26" s="290"/>
      <c r="PH26" s="290"/>
      <c r="PI26" s="290"/>
      <c r="PJ26" s="290"/>
      <c r="PK26" s="290"/>
      <c r="PL26" s="290"/>
      <c r="PM26" s="290"/>
      <c r="PN26" s="290"/>
      <c r="PO26" s="290"/>
      <c r="PP26" s="290"/>
      <c r="PQ26" s="290"/>
      <c r="PR26" s="290"/>
      <c r="PS26" s="290"/>
      <c r="PT26" s="290"/>
      <c r="PU26" s="290"/>
      <c r="PV26" s="290"/>
      <c r="PW26" s="290"/>
      <c r="PX26" s="290"/>
      <c r="PY26" s="290"/>
      <c r="PZ26" s="290"/>
      <c r="QA26" s="290"/>
      <c r="QB26" s="290"/>
      <c r="QC26" s="290"/>
      <c r="QD26" s="290"/>
      <c r="QE26" s="290"/>
      <c r="QF26" s="290"/>
      <c r="QG26" s="290"/>
      <c r="QH26" s="290"/>
      <c r="QI26" s="290"/>
      <c r="QJ26" s="290"/>
      <c r="QK26" s="290"/>
      <c r="QL26" s="290"/>
      <c r="QM26" s="290"/>
      <c r="QN26" s="290"/>
      <c r="QO26" s="290"/>
      <c r="QP26" s="290"/>
      <c r="QQ26" s="290"/>
      <c r="QR26" s="290"/>
      <c r="QS26" s="290"/>
      <c r="QT26" s="290"/>
      <c r="QU26" s="290"/>
      <c r="QV26" s="290"/>
      <c r="QW26" s="290"/>
      <c r="QX26" s="290"/>
      <c r="QY26" s="290"/>
      <c r="QZ26" s="290"/>
      <c r="RA26" s="290"/>
      <c r="RB26" s="290"/>
      <c r="RC26" s="290"/>
      <c r="RD26" s="290"/>
      <c r="RE26" s="290"/>
      <c r="RF26" s="290"/>
      <c r="RG26" s="290"/>
      <c r="RH26" s="290"/>
      <c r="RI26" s="290"/>
      <c r="RJ26" s="290"/>
      <c r="RK26" s="290"/>
      <c r="RL26" s="290"/>
      <c r="RM26" s="290"/>
      <c r="RN26" s="290"/>
      <c r="RO26" s="290"/>
      <c r="RP26" s="290"/>
      <c r="RQ26" s="290"/>
      <c r="RR26" s="290"/>
      <c r="RS26" s="290"/>
      <c r="RT26" s="290"/>
      <c r="RU26" s="290"/>
      <c r="RV26" s="290"/>
      <c r="RW26" s="290"/>
      <c r="RX26" s="290"/>
      <c r="RY26" s="290"/>
      <c r="RZ26" s="290"/>
      <c r="SA26" s="290"/>
      <c r="SB26" s="290"/>
      <c r="SC26" s="290"/>
      <c r="SD26" s="290"/>
      <c r="SE26" s="290"/>
      <c r="SF26" s="290"/>
      <c r="SG26" s="290"/>
      <c r="SH26" s="290"/>
      <c r="SI26" s="290"/>
      <c r="SJ26" s="290"/>
      <c r="SK26" s="290"/>
      <c r="SL26" s="290"/>
      <c r="SM26" s="290"/>
      <c r="SN26" s="290"/>
      <c r="SO26" s="290"/>
      <c r="SP26" s="290"/>
      <c r="SQ26" s="290"/>
      <c r="SR26" s="290"/>
      <c r="SS26" s="290"/>
      <c r="ST26" s="290"/>
      <c r="SU26" s="290"/>
      <c r="SV26" s="290"/>
      <c r="SW26" s="290"/>
      <c r="SX26" s="290"/>
      <c r="SY26" s="290"/>
      <c r="SZ26" s="290"/>
      <c r="TA26" s="290"/>
      <c r="TB26" s="290"/>
      <c r="TC26" s="290"/>
      <c r="TD26" s="290"/>
      <c r="TE26" s="290"/>
      <c r="TF26" s="290"/>
      <c r="TG26" s="290"/>
      <c r="TH26" s="290"/>
      <c r="TI26" s="290"/>
      <c r="TJ26" s="290"/>
      <c r="TK26" s="290"/>
      <c r="TL26" s="290"/>
      <c r="TM26" s="290"/>
      <c r="TN26" s="290"/>
      <c r="TO26" s="290"/>
      <c r="TP26" s="290"/>
      <c r="TQ26" s="290"/>
      <c r="TR26" s="290"/>
      <c r="TS26" s="290"/>
      <c r="TT26" s="290"/>
      <c r="TU26" s="290"/>
      <c r="TV26" s="290"/>
      <c r="TW26" s="290"/>
      <c r="TX26" s="290"/>
      <c r="TY26" s="290"/>
      <c r="TZ26" s="290"/>
      <c r="UA26" s="290"/>
      <c r="UB26" s="290"/>
      <c r="UC26" s="290"/>
      <c r="UD26" s="290"/>
      <c r="UE26" s="290"/>
      <c r="UF26" s="290"/>
      <c r="UG26" s="290"/>
      <c r="UH26" s="290"/>
      <c r="UI26" s="290"/>
      <c r="UJ26" s="290"/>
      <c r="UK26" s="290"/>
      <c r="UL26" s="290"/>
      <c r="UM26" s="290"/>
      <c r="UN26" s="290"/>
      <c r="UO26" s="290"/>
      <c r="UP26" s="290"/>
      <c r="UQ26" s="290"/>
      <c r="UR26" s="290"/>
      <c r="US26" s="290"/>
      <c r="UT26" s="290"/>
      <c r="UU26" s="290"/>
      <c r="UV26" s="290"/>
      <c r="UW26" s="290"/>
      <c r="UX26" s="290"/>
      <c r="UY26" s="290"/>
      <c r="UZ26" s="290"/>
      <c r="VA26" s="290"/>
      <c r="VB26" s="290"/>
      <c r="VC26" s="290"/>
      <c r="VD26" s="290"/>
      <c r="VE26" s="290"/>
      <c r="VF26" s="290"/>
      <c r="VG26" s="290"/>
      <c r="VH26" s="290"/>
      <c r="VI26" s="290"/>
      <c r="VJ26" s="290"/>
      <c r="VK26" s="290"/>
      <c r="VL26" s="290"/>
      <c r="VM26" s="290"/>
      <c r="VN26" s="290"/>
      <c r="VO26" s="290"/>
      <c r="VP26" s="290"/>
      <c r="VQ26" s="290"/>
      <c r="VR26" s="290"/>
      <c r="VS26" s="290"/>
      <c r="VT26" s="290"/>
      <c r="VU26" s="290"/>
      <c r="VV26" s="290"/>
      <c r="VW26" s="290"/>
      <c r="VX26" s="290"/>
      <c r="VY26" s="290"/>
      <c r="VZ26" s="290"/>
      <c r="WA26" s="290"/>
      <c r="WB26" s="290"/>
      <c r="WC26" s="290"/>
      <c r="WD26" s="290"/>
      <c r="WE26" s="290"/>
      <c r="WF26" s="290"/>
      <c r="WG26" s="290"/>
      <c r="WH26" s="290"/>
      <c r="WI26" s="290"/>
      <c r="WJ26" s="290"/>
      <c r="WK26" s="290"/>
      <c r="WL26" s="290"/>
      <c r="WM26" s="290"/>
      <c r="WN26" s="290"/>
      <c r="WO26" s="290"/>
      <c r="WP26" s="290"/>
      <c r="WQ26" s="290"/>
      <c r="WR26" s="290"/>
      <c r="WS26" s="290"/>
      <c r="WT26" s="290"/>
      <c r="WU26" s="290"/>
      <c r="WV26" s="290"/>
      <c r="WW26" s="290"/>
      <c r="WX26" s="290"/>
      <c r="WY26" s="290"/>
      <c r="WZ26" s="290"/>
      <c r="XA26" s="290"/>
      <c r="XB26" s="290"/>
      <c r="XC26" s="290"/>
      <c r="XD26" s="290"/>
      <c r="XE26" s="290"/>
      <c r="XF26" s="290"/>
      <c r="XG26" s="290"/>
      <c r="XH26" s="290"/>
      <c r="XI26" s="290"/>
      <c r="XJ26" s="290"/>
      <c r="XK26" s="290"/>
      <c r="XL26" s="290"/>
      <c r="XM26" s="290"/>
      <c r="XN26" s="290"/>
      <c r="XO26" s="290"/>
      <c r="XP26" s="290"/>
      <c r="XQ26" s="290"/>
      <c r="XR26" s="290"/>
      <c r="XS26" s="290"/>
      <c r="XT26" s="290"/>
      <c r="XU26" s="290"/>
      <c r="XV26" s="290"/>
      <c r="XW26" s="290"/>
      <c r="XX26" s="290"/>
      <c r="XY26" s="290"/>
      <c r="XZ26" s="290"/>
      <c r="YA26" s="290"/>
      <c r="YB26" s="290"/>
      <c r="YC26" s="290"/>
      <c r="YD26" s="290"/>
      <c r="YE26" s="290"/>
      <c r="YF26" s="290"/>
      <c r="YG26" s="290"/>
      <c r="YH26" s="290"/>
      <c r="YI26" s="290"/>
      <c r="YJ26" s="290"/>
      <c r="YK26" s="290"/>
      <c r="YL26" s="290"/>
      <c r="YM26" s="290"/>
      <c r="YN26" s="290"/>
      <c r="YO26" s="290"/>
      <c r="YP26" s="290"/>
      <c r="YQ26" s="290"/>
      <c r="YR26" s="290"/>
      <c r="YS26" s="290"/>
      <c r="YT26" s="290"/>
      <c r="YU26" s="290"/>
      <c r="YV26" s="290"/>
      <c r="YW26" s="290"/>
      <c r="YX26" s="290"/>
      <c r="YY26" s="290"/>
      <c r="YZ26" s="290"/>
      <c r="ZA26" s="290"/>
      <c r="ZB26" s="290"/>
      <c r="ZC26" s="290"/>
      <c r="ZD26" s="290"/>
      <c r="ZE26" s="290"/>
      <c r="ZF26" s="290"/>
      <c r="ZG26" s="290"/>
      <c r="ZH26" s="290"/>
      <c r="ZI26" s="290"/>
      <c r="ZJ26" s="290"/>
      <c r="ZK26" s="290"/>
      <c r="ZL26" s="290"/>
      <c r="ZM26" s="290"/>
      <c r="ZN26" s="290"/>
      <c r="ZO26" s="290"/>
      <c r="ZP26" s="290"/>
      <c r="ZQ26" s="290"/>
      <c r="ZR26" s="290"/>
      <c r="ZS26" s="290"/>
      <c r="ZT26" s="290"/>
      <c r="ZU26" s="290"/>
      <c r="ZV26" s="290"/>
      <c r="ZW26" s="290"/>
      <c r="ZX26" s="290"/>
      <c r="ZY26" s="290"/>
      <c r="ZZ26" s="290"/>
    </row>
    <row r="27" spans="1:702" s="85" customFormat="1" ht="12.75">
      <c r="A27" s="82"/>
      <c r="B27" s="82"/>
      <c r="C27" s="149"/>
      <c r="D27" s="82"/>
      <c r="E27" s="82"/>
      <c r="F27" s="82"/>
      <c r="G27" s="82"/>
      <c r="H27" s="82"/>
      <c r="I27" s="82"/>
      <c r="J27" s="82"/>
      <c r="K27" s="82"/>
      <c r="L27" s="82"/>
      <c r="M27" s="82"/>
      <c r="N27" s="82"/>
      <c r="O27" s="82"/>
      <c r="P27" s="82"/>
      <c r="Q27" s="82"/>
      <c r="R27" s="82"/>
      <c r="S27" s="82"/>
      <c r="T27" s="82"/>
      <c r="U27" s="82"/>
      <c r="V27" s="82"/>
      <c r="W27" s="82"/>
      <c r="X27" s="82"/>
      <c r="Y27" s="82"/>
      <c r="Z27" s="82"/>
    </row>
    <row r="28" spans="1:702" s="110" customFormat="1" ht="12.75">
      <c r="A28" s="20"/>
      <c r="B28" s="20" t="s">
        <v>121</v>
      </c>
      <c r="C28" s="109"/>
      <c r="D28" s="20"/>
      <c r="E28" s="20"/>
      <c r="F28" s="20"/>
      <c r="G28" s="20"/>
      <c r="H28" s="20"/>
      <c r="I28" s="20"/>
      <c r="J28" s="20"/>
      <c r="K28" s="20"/>
      <c r="L28" s="20"/>
      <c r="M28" s="20"/>
      <c r="N28" s="20"/>
      <c r="O28" s="20"/>
      <c r="P28" s="20"/>
      <c r="Q28" s="20"/>
      <c r="R28" s="20"/>
      <c r="S28" s="20"/>
      <c r="T28" s="20"/>
      <c r="U28" s="20"/>
      <c r="V28" s="20"/>
      <c r="W28" s="20"/>
      <c r="X28" s="20"/>
      <c r="Y28" s="20"/>
      <c r="Z28" s="20"/>
    </row>
    <row r="29" spans="1:702" s="110" customFormat="1" ht="12.75">
      <c r="A29" s="20"/>
      <c r="B29" s="20" t="s">
        <v>60</v>
      </c>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702" s="110" customFormat="1" ht="12.75">
      <c r="A30" s="20"/>
      <c r="B30" s="20" t="s">
        <v>228</v>
      </c>
      <c r="C30" s="109"/>
      <c r="D30" s="20"/>
      <c r="E30" s="20"/>
      <c r="F30" s="20"/>
      <c r="G30" s="20"/>
      <c r="H30" s="20"/>
      <c r="I30" s="20"/>
      <c r="J30" s="20"/>
      <c r="K30" s="20"/>
      <c r="L30" s="20"/>
      <c r="M30" s="20"/>
      <c r="N30" s="20"/>
      <c r="O30" s="20"/>
      <c r="P30" s="20"/>
      <c r="Q30" s="20"/>
      <c r="R30" s="20"/>
      <c r="S30" s="20"/>
      <c r="T30" s="20"/>
      <c r="U30" s="20"/>
      <c r="V30" s="20"/>
      <c r="W30" s="20"/>
      <c r="X30" s="20"/>
      <c r="Y30" s="20"/>
      <c r="Z30" s="20"/>
    </row>
    <row r="31" spans="1:702" s="110" customFormat="1" ht="14.25" customHeight="1">
      <c r="A31" s="20"/>
      <c r="B31" s="20"/>
      <c r="C31" s="109"/>
      <c r="D31" s="20"/>
      <c r="E31" s="20"/>
      <c r="F31" s="20"/>
      <c r="G31" s="20"/>
      <c r="H31" s="20"/>
      <c r="I31" s="20"/>
      <c r="J31" s="20"/>
      <c r="K31" s="20"/>
      <c r="L31" s="20"/>
      <c r="M31" s="20"/>
      <c r="N31" s="20"/>
      <c r="O31" s="20"/>
      <c r="P31" s="20"/>
      <c r="Q31" s="20"/>
      <c r="R31" s="20"/>
      <c r="S31" s="20"/>
      <c r="T31" s="20"/>
      <c r="U31" s="20"/>
      <c r="V31" s="20"/>
      <c r="W31" s="20"/>
      <c r="X31" s="20"/>
      <c r="Y31" s="20"/>
      <c r="Z31" s="20"/>
    </row>
    <row r="32" spans="1:702" s="110" customFormat="1" ht="14.25" customHeight="1">
      <c r="A32" s="20"/>
      <c r="B32" s="20"/>
      <c r="C32" s="109"/>
      <c r="D32" s="20"/>
      <c r="E32" s="20"/>
      <c r="F32" s="20"/>
      <c r="G32" s="20"/>
      <c r="H32" s="20"/>
      <c r="I32" s="20"/>
      <c r="J32" s="20"/>
      <c r="K32" s="20"/>
      <c r="L32" s="20"/>
      <c r="M32" s="20"/>
      <c r="N32" s="20"/>
      <c r="O32" s="20"/>
      <c r="P32" s="20"/>
      <c r="Q32" s="20"/>
      <c r="R32" s="20"/>
      <c r="S32" s="20"/>
      <c r="T32" s="20"/>
      <c r="U32" s="20"/>
      <c r="V32" s="20"/>
      <c r="W32" s="20"/>
      <c r="X32" s="20"/>
      <c r="Y32" s="20"/>
      <c r="Z32" s="20"/>
    </row>
    <row r="33" spans="1:26" s="110" customFormat="1" ht="14.25" customHeight="1">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s="85" customFormat="1" ht="14.25" customHeight="1">
      <c r="A34" s="82"/>
      <c r="B34" s="83"/>
      <c r="C34" s="84"/>
      <c r="D34" s="83"/>
      <c r="E34" s="83"/>
      <c r="F34" s="83"/>
      <c r="G34" s="83"/>
      <c r="H34" s="83"/>
      <c r="I34" s="83"/>
      <c r="J34" s="83"/>
      <c r="K34" s="83"/>
      <c r="L34" s="83"/>
      <c r="M34" s="82"/>
      <c r="N34" s="82"/>
      <c r="O34" s="82"/>
      <c r="P34" s="82"/>
      <c r="Q34" s="82"/>
      <c r="R34" s="82"/>
      <c r="S34" s="82"/>
      <c r="T34" s="82"/>
      <c r="U34" s="82"/>
      <c r="V34" s="82"/>
      <c r="W34" s="82"/>
      <c r="X34" s="82"/>
      <c r="Y34" s="82"/>
      <c r="Z34" s="82"/>
    </row>
    <row r="35" spans="1:26" s="85" customFormat="1" ht="14.25" customHeight="1">
      <c r="A35" s="82"/>
      <c r="B35" s="83"/>
      <c r="C35" s="84"/>
      <c r="D35" s="83"/>
      <c r="E35" s="83"/>
      <c r="F35" s="83"/>
      <c r="G35" s="83"/>
      <c r="H35" s="83"/>
      <c r="I35" s="83"/>
      <c r="J35" s="83"/>
      <c r="K35" s="83"/>
      <c r="L35" s="83"/>
      <c r="M35" s="82"/>
      <c r="N35" s="82"/>
      <c r="O35" s="82"/>
      <c r="P35" s="82"/>
      <c r="Q35" s="82"/>
      <c r="R35" s="82"/>
      <c r="S35" s="82"/>
      <c r="T35" s="82"/>
      <c r="U35" s="82"/>
      <c r="V35" s="82"/>
      <c r="W35" s="82"/>
      <c r="X35" s="82"/>
      <c r="Y35" s="82"/>
      <c r="Z35" s="82"/>
    </row>
    <row r="36" spans="1:26" s="35" customFormat="1" ht="14.25" customHeight="1">
      <c r="A36" s="132"/>
      <c r="B36" s="150"/>
      <c r="C36" s="151"/>
      <c r="D36" s="151"/>
      <c r="E36" s="151"/>
      <c r="F36" s="151"/>
      <c r="G36" s="151"/>
      <c r="H36" s="151"/>
      <c r="I36" s="151"/>
      <c r="J36" s="151"/>
      <c r="K36" s="151"/>
      <c r="L36" s="151"/>
      <c r="M36" s="132"/>
      <c r="N36" s="132"/>
      <c r="O36" s="152"/>
      <c r="P36" s="132"/>
      <c r="Q36" s="132"/>
      <c r="R36" s="132"/>
      <c r="S36" s="132"/>
      <c r="T36" s="132"/>
      <c r="U36" s="132"/>
      <c r="V36" s="132"/>
      <c r="W36" s="132"/>
      <c r="X36" s="132"/>
      <c r="Y36" s="132"/>
      <c r="Z36" s="132"/>
    </row>
    <row r="37" spans="1:26" s="35" customFormat="1" ht="14.25" customHeight="1">
      <c r="B37" s="153"/>
      <c r="O37" s="153"/>
    </row>
    <row r="38" spans="1:26" s="35" customFormat="1" ht="14.25" customHeight="1">
      <c r="B38" s="153"/>
      <c r="O38" s="153"/>
    </row>
    <row r="39" spans="1:26" s="35" customFormat="1" ht="14.25" customHeight="1">
      <c r="B39" s="153"/>
      <c r="O39" s="153"/>
    </row>
    <row r="40" spans="1:26" s="35" customFormat="1" ht="14.25" customHeight="1">
      <c r="B40" s="153"/>
      <c r="O40" s="153"/>
    </row>
    <row r="41" spans="1:26" s="35" customFormat="1" ht="14.25" customHeight="1">
      <c r="B41" s="153"/>
      <c r="O41" s="153"/>
    </row>
    <row r="42" spans="1:26" s="35" customFormat="1" ht="14.25" customHeight="1">
      <c r="B42" s="153"/>
      <c r="O42" s="153"/>
    </row>
    <row r="43" spans="1:26" s="35" customFormat="1" ht="14.25" customHeight="1">
      <c r="B43" s="153"/>
      <c r="O43" s="153"/>
    </row>
    <row r="44" spans="1:26" s="35" customFormat="1" ht="14.25" customHeight="1">
      <c r="B44" s="153"/>
      <c r="O44" s="153"/>
    </row>
    <row r="45" spans="1:26" s="35" customFormat="1" ht="14.25" customHeight="1">
      <c r="B45" s="153"/>
      <c r="O45" s="153"/>
    </row>
    <row r="46" spans="1:26" s="35" customFormat="1" ht="14.25" customHeight="1">
      <c r="B46" s="153"/>
      <c r="O46" s="153"/>
    </row>
    <row r="47" spans="1:26" s="35" customFormat="1" ht="14.25" customHeight="1">
      <c r="B47" s="153"/>
      <c r="O47" s="153"/>
    </row>
    <row r="48" spans="1:26" s="35" customFormat="1" ht="14.25" customHeight="1">
      <c r="B48" s="153"/>
      <c r="O48" s="153"/>
    </row>
    <row r="49" spans="2:15" s="35" customFormat="1" ht="14.25" customHeight="1">
      <c r="B49" s="153"/>
      <c r="O49" s="153"/>
    </row>
    <row r="50" spans="2:15" s="35" customFormat="1" ht="14.25" customHeight="1">
      <c r="B50" s="153"/>
      <c r="O50" s="153"/>
    </row>
    <row r="51" spans="2:15" s="35" customFormat="1" ht="14.25" customHeight="1">
      <c r="B51" s="153"/>
      <c r="O51" s="153"/>
    </row>
    <row r="52" spans="2:15" s="35" customFormat="1" ht="14.25" customHeight="1">
      <c r="B52" s="153"/>
      <c r="O52" s="153"/>
    </row>
    <row r="53" spans="2:15" s="35" customFormat="1" ht="14.25" customHeight="1">
      <c r="B53" s="153"/>
      <c r="O53" s="153"/>
    </row>
    <row r="54" spans="2:15" s="35" customFormat="1" ht="14.25" customHeight="1">
      <c r="B54" s="153"/>
      <c r="O54" s="153"/>
    </row>
    <row r="55" spans="2:15" s="35" customFormat="1" ht="14.25" customHeight="1">
      <c r="B55" s="153"/>
      <c r="O55" s="153"/>
    </row>
    <row r="56" spans="2:15" s="35" customFormat="1" ht="14.25" customHeight="1">
      <c r="B56" s="153"/>
      <c r="O56" s="153"/>
    </row>
    <row r="57" spans="2:15" s="35" customFormat="1" ht="14.25" customHeight="1">
      <c r="B57" s="153"/>
      <c r="O57" s="153"/>
    </row>
    <row r="58" spans="2:15" s="35" customFormat="1" ht="14.25" customHeight="1">
      <c r="B58" s="153"/>
      <c r="O58" s="153"/>
    </row>
    <row r="59" spans="2:15" s="35" customFormat="1" ht="14.25" customHeight="1">
      <c r="B59" s="153"/>
      <c r="O59" s="153"/>
    </row>
    <row r="60" spans="2:15" s="35" customFormat="1" ht="14.25" customHeight="1">
      <c r="B60" s="153"/>
      <c r="O60" s="153"/>
    </row>
    <row r="61" spans="2:15" s="35" customFormat="1" ht="14.25" customHeight="1">
      <c r="B61" s="153"/>
      <c r="O61" s="153"/>
    </row>
    <row r="62" spans="2:15" s="35" customFormat="1" ht="14.25" customHeight="1">
      <c r="B62" s="153"/>
      <c r="O62" s="153"/>
    </row>
    <row r="63" spans="2:15" s="35" customFormat="1" ht="14.25" customHeight="1">
      <c r="B63" s="153"/>
      <c r="O63" s="153"/>
    </row>
    <row r="64" spans="2:15" s="35" customFormat="1" ht="14.25" customHeight="1">
      <c r="B64" s="153"/>
      <c r="O64" s="153"/>
    </row>
    <row r="65" spans="2:15" s="35" customFormat="1" ht="14.25" customHeight="1">
      <c r="B65" s="153"/>
      <c r="O65" s="153"/>
    </row>
    <row r="66" spans="2:15" s="35" customFormat="1" ht="14.25" customHeight="1">
      <c r="B66" s="153"/>
      <c r="O66" s="153"/>
    </row>
    <row r="67" spans="2:15" s="35" customFormat="1" ht="14.25" customHeight="1">
      <c r="B67" s="153"/>
      <c r="O67" s="153"/>
    </row>
    <row r="68" spans="2:15" s="35" customFormat="1" ht="14.25" customHeight="1">
      <c r="B68" s="153"/>
      <c r="O68" s="153"/>
    </row>
    <row r="69" spans="2:15" s="35" customFormat="1" ht="14.25" customHeight="1">
      <c r="B69" s="153"/>
      <c r="O69" s="153"/>
    </row>
    <row r="70" spans="2:15" s="35" customFormat="1" ht="14.25" customHeight="1">
      <c r="B70" s="153"/>
      <c r="O70" s="153"/>
    </row>
    <row r="71" spans="2:15" s="35" customFormat="1" ht="14.25" customHeight="1">
      <c r="B71" s="153"/>
      <c r="O71" s="153"/>
    </row>
    <row r="72" spans="2:15" s="35" customFormat="1" ht="14.25" customHeight="1">
      <c r="B72" s="153"/>
      <c r="O72" s="153"/>
    </row>
    <row r="73" spans="2:15" s="35" customFormat="1" ht="14.25" customHeight="1">
      <c r="B73" s="153"/>
      <c r="O73" s="153"/>
    </row>
    <row r="74" spans="2:15" s="35" customFormat="1" ht="14.25" customHeight="1">
      <c r="B74" s="153"/>
      <c r="O74" s="153"/>
    </row>
    <row r="75" spans="2:15" s="35" customFormat="1" ht="14.25" customHeight="1">
      <c r="B75" s="153"/>
      <c r="O75" s="153"/>
    </row>
    <row r="76" spans="2:15" s="35" customFormat="1" ht="14.25" customHeight="1">
      <c r="B76" s="153"/>
      <c r="O76" s="153"/>
    </row>
    <row r="77" spans="2:15" s="35" customFormat="1" ht="14.25" customHeight="1">
      <c r="B77" s="153"/>
      <c r="O77" s="153"/>
    </row>
    <row r="78" spans="2:15" s="35" customFormat="1" ht="14.25" customHeight="1">
      <c r="B78" s="153"/>
      <c r="O78" s="153"/>
    </row>
    <row r="79" spans="2:15" s="35" customFormat="1" ht="14.25" customHeight="1">
      <c r="B79" s="153"/>
      <c r="O79" s="153"/>
    </row>
    <row r="80" spans="2:15" s="35" customFormat="1" ht="14.25" customHeight="1">
      <c r="B80" s="153"/>
      <c r="O80" s="153"/>
    </row>
    <row r="81" spans="2:15" s="35" customFormat="1" ht="14.25" customHeight="1">
      <c r="B81" s="153"/>
      <c r="O81" s="153"/>
    </row>
    <row r="82" spans="2:15" s="35" customFormat="1" ht="14.25" customHeight="1">
      <c r="B82" s="153"/>
      <c r="O82" s="153"/>
    </row>
    <row r="83" spans="2:15" s="35" customFormat="1" ht="14.25" customHeight="1">
      <c r="B83" s="153"/>
      <c r="O83" s="153"/>
    </row>
    <row r="84" spans="2:15" s="35" customFormat="1" ht="14.25" customHeight="1">
      <c r="B84" s="153"/>
      <c r="O84" s="153"/>
    </row>
    <row r="85" spans="2:15" s="35" customFormat="1" ht="14.25" customHeight="1">
      <c r="B85" s="153"/>
      <c r="O85" s="153"/>
    </row>
    <row r="86" spans="2:15" s="35" customFormat="1" ht="14.25" customHeight="1">
      <c r="B86" s="153"/>
      <c r="O86" s="153"/>
    </row>
    <row r="87" spans="2:15" s="35" customFormat="1" ht="14.25" customHeight="1">
      <c r="B87" s="153"/>
      <c r="O87" s="153"/>
    </row>
    <row r="88" spans="2:15" s="35" customFormat="1" ht="14.25" customHeight="1">
      <c r="B88" s="153"/>
      <c r="O88" s="153"/>
    </row>
    <row r="89" spans="2:15" s="35" customFormat="1" ht="14.25" customHeight="1">
      <c r="B89" s="153"/>
      <c r="O89" s="153"/>
    </row>
    <row r="90" spans="2:15" s="35" customFormat="1" ht="14.25" customHeight="1">
      <c r="B90" s="153"/>
      <c r="O90" s="153"/>
    </row>
    <row r="91" spans="2:15" s="35" customFormat="1" ht="14.25" customHeight="1">
      <c r="B91" s="153"/>
      <c r="O91" s="153"/>
    </row>
    <row r="92" spans="2:15" s="35" customFormat="1" ht="14.25" customHeight="1">
      <c r="B92" s="153"/>
      <c r="O92" s="153"/>
    </row>
    <row r="93" spans="2:15" s="35" customFormat="1" ht="14.25" customHeight="1">
      <c r="B93" s="153"/>
      <c r="O93" s="153"/>
    </row>
    <row r="94" spans="2:15" s="35" customFormat="1" ht="14.25" customHeight="1">
      <c r="B94" s="153"/>
      <c r="O94" s="153"/>
    </row>
    <row r="95" spans="2:15" s="35" customFormat="1" ht="14.25" customHeight="1">
      <c r="B95" s="153"/>
      <c r="O95" s="153"/>
    </row>
    <row r="96" spans="2:15" s="35" customFormat="1" ht="14.25" customHeight="1">
      <c r="B96" s="153"/>
      <c r="O96" s="153"/>
    </row>
    <row r="97" spans="2:15" s="35" customFormat="1" ht="14.25" customHeight="1">
      <c r="B97" s="153"/>
      <c r="O97" s="153"/>
    </row>
    <row r="98" spans="2:15" s="35" customFormat="1" ht="14.25" customHeight="1">
      <c r="B98" s="153"/>
      <c r="O98" s="153"/>
    </row>
    <row r="99" spans="2:15" s="35" customFormat="1" ht="14.25" customHeight="1">
      <c r="B99" s="153"/>
      <c r="O99" s="153"/>
    </row>
    <row r="100" spans="2:15" s="35" customFormat="1" ht="14.25" customHeight="1">
      <c r="B100" s="153"/>
      <c r="O100" s="153"/>
    </row>
    <row r="101" spans="2:15" s="35" customFormat="1" ht="14.25" customHeight="1">
      <c r="B101" s="153"/>
      <c r="O101" s="153"/>
    </row>
    <row r="102" spans="2:15" s="35" customFormat="1" ht="14.25" customHeight="1">
      <c r="B102" s="153"/>
      <c r="O102" s="153"/>
    </row>
    <row r="103" spans="2:15" s="35" customFormat="1" ht="14.25" customHeight="1">
      <c r="B103" s="153"/>
      <c r="O103" s="153"/>
    </row>
    <row r="104" spans="2:15" s="35" customFormat="1" ht="14.25" customHeight="1">
      <c r="B104" s="153"/>
      <c r="O104" s="153"/>
    </row>
    <row r="105" spans="2:15" s="35" customFormat="1" ht="14.25" customHeight="1">
      <c r="B105" s="153"/>
      <c r="O105" s="153"/>
    </row>
    <row r="106" spans="2:15" s="35" customFormat="1" ht="14.25" customHeight="1">
      <c r="B106" s="153"/>
      <c r="O106" s="153"/>
    </row>
    <row r="107" spans="2:15" s="35" customFormat="1" ht="14.25" customHeight="1">
      <c r="B107" s="153"/>
      <c r="O107" s="153"/>
    </row>
    <row r="108" spans="2:15" s="35" customFormat="1" ht="14.25" customHeight="1">
      <c r="B108" s="153"/>
      <c r="O108" s="153"/>
    </row>
    <row r="109" spans="2:15" s="35" customFormat="1" ht="14.25" customHeight="1">
      <c r="B109" s="153"/>
      <c r="O109" s="153"/>
    </row>
    <row r="110" spans="2:15" s="35" customFormat="1" ht="14.25" customHeight="1">
      <c r="B110" s="153"/>
      <c r="O110" s="153"/>
    </row>
    <row r="111" spans="2:15" s="35" customFormat="1" ht="14.25" customHeight="1">
      <c r="B111" s="153"/>
      <c r="O111" s="153"/>
    </row>
    <row r="112" spans="2:15" s="35" customFormat="1" ht="14.25" customHeight="1">
      <c r="B112" s="153"/>
      <c r="O112" s="153"/>
    </row>
    <row r="113" spans="2:15" s="35" customFormat="1" ht="14.25" customHeight="1">
      <c r="B113" s="153"/>
      <c r="O113" s="153"/>
    </row>
    <row r="114" spans="2:15" s="35" customFormat="1" ht="14.25" customHeight="1">
      <c r="B114" s="153"/>
      <c r="O114" s="153"/>
    </row>
    <row r="115" spans="2:15" s="35" customFormat="1" ht="14.25" customHeight="1">
      <c r="B115" s="153"/>
      <c r="O115" s="153"/>
    </row>
    <row r="116" spans="2:15" s="35" customFormat="1" ht="14.25" customHeight="1">
      <c r="B116" s="153"/>
      <c r="O116" s="153"/>
    </row>
    <row r="117" spans="2:15" s="35" customFormat="1" ht="14.25" customHeight="1">
      <c r="B117" s="153"/>
      <c r="O117" s="153"/>
    </row>
    <row r="118" spans="2:15" s="35" customFormat="1" ht="14.25" customHeight="1">
      <c r="B118" s="153"/>
      <c r="O118" s="153"/>
    </row>
    <row r="119" spans="2:15" s="35" customFormat="1" ht="14.25" customHeight="1">
      <c r="B119" s="153"/>
      <c r="O119" s="153"/>
    </row>
    <row r="120" spans="2:15" s="35" customFormat="1" ht="14.25" customHeight="1">
      <c r="B120" s="153"/>
      <c r="O120" s="153"/>
    </row>
    <row r="121" spans="2:15" s="35" customFormat="1" ht="14.25" customHeight="1">
      <c r="B121" s="153"/>
      <c r="O121" s="153"/>
    </row>
    <row r="122" spans="2:15" s="35" customFormat="1" ht="14.25" customHeight="1">
      <c r="B122" s="153"/>
      <c r="O122" s="153"/>
    </row>
    <row r="123" spans="2:15" s="35" customFormat="1" ht="14.25" customHeight="1">
      <c r="B123" s="153"/>
      <c r="O123" s="153"/>
    </row>
    <row r="124" spans="2:15" s="35" customFormat="1" ht="14.25" customHeight="1">
      <c r="B124" s="153"/>
      <c r="O124" s="153"/>
    </row>
    <row r="125" spans="2:15" s="35" customFormat="1" ht="14.25" customHeight="1">
      <c r="B125" s="153"/>
      <c r="O125" s="153"/>
    </row>
    <row r="126" spans="2:15" s="35" customFormat="1" ht="14.25" customHeight="1">
      <c r="B126" s="153"/>
      <c r="O126" s="153"/>
    </row>
    <row r="127" spans="2:15" s="35" customFormat="1" ht="14.25" customHeight="1">
      <c r="B127" s="153"/>
      <c r="O127" s="153"/>
    </row>
    <row r="128" spans="2:15" s="35" customFormat="1" ht="14.25" customHeight="1">
      <c r="B128" s="153"/>
      <c r="O128" s="153"/>
    </row>
    <row r="129" spans="2:15" s="35" customFormat="1" ht="14.25" customHeight="1">
      <c r="B129" s="153"/>
      <c r="O129" s="153"/>
    </row>
    <row r="130" spans="2:15" s="35" customFormat="1" ht="14.25" customHeight="1">
      <c r="B130" s="153"/>
      <c r="O130" s="153"/>
    </row>
    <row r="131" spans="2:15" s="35" customFormat="1" ht="14.25" customHeight="1">
      <c r="B131" s="153"/>
      <c r="O131" s="153"/>
    </row>
    <row r="132" spans="2:15" s="35" customFormat="1" ht="14.25" customHeight="1">
      <c r="B132" s="153"/>
      <c r="O132" s="153"/>
    </row>
    <row r="133" spans="2:15" s="35" customFormat="1" ht="14.25" customHeight="1">
      <c r="B133" s="153"/>
      <c r="O133" s="153"/>
    </row>
    <row r="134" spans="2:15" s="35" customFormat="1" ht="14.25" customHeight="1">
      <c r="B134" s="153"/>
      <c r="O134" s="153"/>
    </row>
    <row r="135" spans="2:15" s="35" customFormat="1" ht="14.25" customHeight="1">
      <c r="B135" s="153"/>
      <c r="O135" s="153"/>
    </row>
    <row r="136" spans="2:15" s="35" customFormat="1" ht="14.25" customHeight="1">
      <c r="B136" s="153"/>
      <c r="O136" s="153"/>
    </row>
    <row r="137" spans="2:15" s="35" customFormat="1" ht="14.25" customHeight="1">
      <c r="B137" s="153"/>
      <c r="O137" s="153"/>
    </row>
    <row r="138" spans="2:15" s="35" customFormat="1" ht="14.25" customHeight="1">
      <c r="B138" s="153"/>
      <c r="O138" s="153"/>
    </row>
    <row r="139" spans="2:15" s="35" customFormat="1" ht="14.25" customHeight="1">
      <c r="B139" s="153"/>
      <c r="O139" s="153"/>
    </row>
    <row r="140" spans="2:15" s="35" customFormat="1" ht="14.25" customHeight="1">
      <c r="B140" s="153"/>
      <c r="O140" s="153"/>
    </row>
    <row r="141" spans="2:15" s="35" customFormat="1" ht="14.25" customHeight="1">
      <c r="B141" s="153"/>
      <c r="O141" s="153"/>
    </row>
    <row r="142" spans="2:15" s="35" customFormat="1" ht="14.25" customHeight="1">
      <c r="B142" s="153"/>
      <c r="O142" s="153"/>
    </row>
    <row r="143" spans="2:15" s="35" customFormat="1" ht="14.25" customHeight="1">
      <c r="B143" s="153"/>
      <c r="O143" s="153"/>
    </row>
    <row r="144" spans="2:15" s="35" customFormat="1" ht="14.25" customHeight="1">
      <c r="B144" s="153"/>
      <c r="O144" s="153"/>
    </row>
    <row r="145" spans="2:15" s="35" customFormat="1" ht="14.25" customHeight="1">
      <c r="B145" s="153"/>
      <c r="O145" s="153"/>
    </row>
    <row r="146" spans="2:15" s="35" customFormat="1" ht="14.25" customHeight="1">
      <c r="B146" s="153"/>
      <c r="O146" s="153"/>
    </row>
    <row r="147" spans="2:15" s="35" customFormat="1" ht="14.25" customHeight="1">
      <c r="B147" s="153"/>
      <c r="O147" s="153"/>
    </row>
    <row r="148" spans="2:15" s="35" customFormat="1" ht="14.25" customHeight="1">
      <c r="B148" s="153"/>
      <c r="O148" s="153"/>
    </row>
    <row r="149" spans="2:15" s="35" customFormat="1" ht="14.25" customHeight="1">
      <c r="B149" s="153"/>
      <c r="O149" s="153"/>
    </row>
    <row r="150" spans="2:15" s="35" customFormat="1" ht="14.25" customHeight="1">
      <c r="B150" s="153"/>
      <c r="O150" s="153"/>
    </row>
    <row r="151" spans="2:15" s="35" customFormat="1" ht="14.25" customHeight="1">
      <c r="B151" s="153"/>
      <c r="O151" s="153"/>
    </row>
    <row r="152" spans="2:15" s="35" customFormat="1" ht="14.25" customHeight="1">
      <c r="B152" s="153"/>
      <c r="O152" s="153"/>
    </row>
    <row r="153" spans="2:15" s="35" customFormat="1" ht="14.25" customHeight="1">
      <c r="B153" s="153"/>
      <c r="O153" s="153"/>
    </row>
    <row r="154" spans="2:15" s="35" customFormat="1" ht="14.25" customHeight="1">
      <c r="B154" s="153"/>
      <c r="O154" s="153"/>
    </row>
    <row r="155" spans="2:15" s="35" customFormat="1" ht="14.25" customHeight="1">
      <c r="B155" s="153"/>
      <c r="O155" s="153"/>
    </row>
    <row r="156" spans="2:15" s="35" customFormat="1" ht="14.25" customHeight="1">
      <c r="B156" s="153"/>
      <c r="O156" s="153"/>
    </row>
    <row r="157" spans="2:15" s="35" customFormat="1" ht="14.25" customHeight="1">
      <c r="B157" s="153"/>
      <c r="O157" s="153"/>
    </row>
    <row r="158" spans="2:15" s="35" customFormat="1" ht="14.25" customHeight="1">
      <c r="B158" s="153"/>
      <c r="O158" s="153"/>
    </row>
    <row r="159" spans="2:15" s="35" customFormat="1" ht="14.25" customHeight="1">
      <c r="B159" s="153"/>
      <c r="O159" s="153"/>
    </row>
    <row r="160" spans="2:15" s="35" customFormat="1" ht="14.25" customHeight="1">
      <c r="B160" s="153"/>
      <c r="O160" s="153"/>
    </row>
    <row r="161" spans="2:15" s="35" customFormat="1" ht="14.25" customHeight="1">
      <c r="B161" s="153"/>
      <c r="O161" s="153"/>
    </row>
    <row r="162" spans="2:15" s="35" customFormat="1" ht="14.25" customHeight="1">
      <c r="B162" s="153"/>
      <c r="O162" s="153"/>
    </row>
    <row r="163" spans="2:15" s="35" customFormat="1" ht="14.25" customHeight="1">
      <c r="B163" s="153"/>
      <c r="O163" s="153"/>
    </row>
    <row r="164" spans="2:15" s="35" customFormat="1" ht="14.25" customHeight="1">
      <c r="B164" s="153"/>
      <c r="O164" s="153"/>
    </row>
    <row r="165" spans="2:15" s="35" customFormat="1" ht="14.25" customHeight="1">
      <c r="B165" s="153"/>
      <c r="O165" s="153"/>
    </row>
    <row r="166" spans="2:15" s="35" customFormat="1" ht="14.25" customHeight="1">
      <c r="B166" s="153"/>
      <c r="O166" s="153"/>
    </row>
    <row r="167" spans="2:15" s="35" customFormat="1" ht="14.25" customHeight="1">
      <c r="B167" s="153"/>
      <c r="O167" s="153"/>
    </row>
    <row r="168" spans="2:15" s="35" customFormat="1" ht="14.25" customHeight="1">
      <c r="B168" s="153"/>
      <c r="O168" s="153"/>
    </row>
    <row r="169" spans="2:15" s="35" customFormat="1" ht="14.25" customHeight="1">
      <c r="B169" s="153"/>
      <c r="O169" s="153"/>
    </row>
    <row r="170" spans="2:15" s="35" customFormat="1" ht="14.25" customHeight="1">
      <c r="B170" s="153"/>
      <c r="O170" s="153"/>
    </row>
    <row r="171" spans="2:15" s="35" customFormat="1" ht="14.25" customHeight="1">
      <c r="B171" s="153"/>
      <c r="O171" s="153"/>
    </row>
    <row r="172" spans="2:15" s="35" customFormat="1" ht="14.25" customHeight="1">
      <c r="B172" s="153"/>
      <c r="O172" s="153"/>
    </row>
    <row r="173" spans="2:15" s="35" customFormat="1" ht="14.25" customHeight="1">
      <c r="B173" s="153"/>
      <c r="O173" s="153"/>
    </row>
    <row r="174" spans="2:15" s="35" customFormat="1" ht="14.25" customHeight="1">
      <c r="B174" s="153"/>
      <c r="O174" s="153"/>
    </row>
    <row r="175" spans="2:15" s="35" customFormat="1" ht="14.25" customHeight="1">
      <c r="B175" s="153"/>
      <c r="O175" s="153"/>
    </row>
    <row r="176" spans="2:15" s="35" customFormat="1" ht="14.25" customHeight="1">
      <c r="B176" s="153"/>
      <c r="O176" s="153"/>
    </row>
    <row r="177" spans="2:15" s="35" customFormat="1" ht="14.25" customHeight="1">
      <c r="B177" s="153"/>
      <c r="O177" s="153"/>
    </row>
    <row r="178" spans="2:15" s="35" customFormat="1" ht="14.25" customHeight="1">
      <c r="B178" s="153"/>
      <c r="O178" s="153"/>
    </row>
    <row r="179" spans="2:15" s="35" customFormat="1" ht="14.25" customHeight="1">
      <c r="B179" s="153"/>
      <c r="O179" s="153"/>
    </row>
    <row r="180" spans="2:15" s="35" customFormat="1" ht="14.25" customHeight="1">
      <c r="B180" s="153"/>
      <c r="O180" s="153"/>
    </row>
    <row r="181" spans="2:15" s="35" customFormat="1" ht="14.25" customHeight="1">
      <c r="B181" s="153"/>
      <c r="O181" s="153"/>
    </row>
    <row r="182" spans="2:15" s="35" customFormat="1" ht="14.25" customHeight="1">
      <c r="B182" s="153"/>
      <c r="O182" s="153"/>
    </row>
    <row r="183" spans="2:15" s="35" customFormat="1" ht="14.25" customHeight="1">
      <c r="B183" s="153"/>
      <c r="O183" s="153"/>
    </row>
    <row r="184" spans="2:15" s="35" customFormat="1" ht="14.25" customHeight="1">
      <c r="B184" s="153"/>
      <c r="O184" s="153"/>
    </row>
    <row r="185" spans="2:15" s="35" customFormat="1" ht="14.25" customHeight="1">
      <c r="B185" s="153"/>
      <c r="O185" s="153"/>
    </row>
    <row r="186" spans="2:15" s="35" customFormat="1" ht="14.25" customHeight="1">
      <c r="B186" s="153"/>
      <c r="O186" s="153"/>
    </row>
    <row r="187" spans="2:15" s="35" customFormat="1" ht="14.25" customHeight="1">
      <c r="B187" s="153"/>
      <c r="O187" s="153"/>
    </row>
    <row r="188" spans="2:15" s="35" customFormat="1" ht="14.25" customHeight="1">
      <c r="B188" s="153"/>
      <c r="O188" s="153"/>
    </row>
    <row r="189" spans="2:15" s="35" customFormat="1" ht="14.25" customHeight="1">
      <c r="B189" s="153"/>
      <c r="O189" s="153"/>
    </row>
    <row r="190" spans="2:15" s="35" customFormat="1" ht="14.25" customHeight="1">
      <c r="B190" s="153"/>
      <c r="O190" s="153"/>
    </row>
    <row r="191" spans="2:15" s="35" customFormat="1" ht="14.25" customHeight="1">
      <c r="B191" s="153"/>
      <c r="O191" s="153"/>
    </row>
    <row r="192" spans="2:15" s="35" customFormat="1" ht="14.25" customHeight="1">
      <c r="B192" s="153"/>
      <c r="O192" s="153"/>
    </row>
    <row r="193" spans="2:15" s="35" customFormat="1" ht="14.25" customHeight="1">
      <c r="B193" s="153"/>
      <c r="O193" s="153"/>
    </row>
    <row r="194" spans="2:15" s="35" customFormat="1" ht="14.25" customHeight="1">
      <c r="B194" s="153"/>
      <c r="O194" s="153"/>
    </row>
    <row r="195" spans="2:15" s="35" customFormat="1" ht="14.25" customHeight="1">
      <c r="B195" s="153"/>
      <c r="O195" s="153"/>
    </row>
    <row r="196" spans="2:15" s="35" customFormat="1" ht="14.25" customHeight="1">
      <c r="B196" s="153"/>
      <c r="O196" s="153"/>
    </row>
    <row r="197" spans="2:15" s="35" customFormat="1" ht="14.25" customHeight="1">
      <c r="B197" s="153"/>
      <c r="O197" s="153"/>
    </row>
    <row r="198" spans="2:15" s="35" customFormat="1" ht="14.25" customHeight="1">
      <c r="B198" s="153"/>
      <c r="O198" s="153"/>
    </row>
    <row r="199" spans="2:15" s="35" customFormat="1" ht="14.25" customHeight="1">
      <c r="B199" s="153"/>
      <c r="O199" s="153"/>
    </row>
    <row r="200" spans="2:15" s="35" customFormat="1" ht="14.25" customHeight="1">
      <c r="B200" s="153"/>
      <c r="O200" s="153"/>
    </row>
    <row r="201" spans="2:15" s="35" customFormat="1" ht="14.25" customHeight="1">
      <c r="B201" s="153"/>
      <c r="O201" s="153"/>
    </row>
    <row r="202" spans="2:15" s="35" customFormat="1" ht="14.25" customHeight="1">
      <c r="B202" s="153"/>
      <c r="O202" s="153"/>
    </row>
    <row r="203" spans="2:15" s="35" customFormat="1" ht="14.25" customHeight="1">
      <c r="B203" s="153"/>
      <c r="O203" s="153"/>
    </row>
    <row r="204" spans="2:15" s="35" customFormat="1" ht="14.25" customHeight="1">
      <c r="B204" s="153"/>
      <c r="O204" s="153"/>
    </row>
    <row r="205" spans="2:15" s="35" customFormat="1" ht="14.25" customHeight="1">
      <c r="B205" s="153"/>
      <c r="O205" s="153"/>
    </row>
    <row r="206" spans="2:15" s="35" customFormat="1" ht="14.25" customHeight="1">
      <c r="B206" s="153"/>
      <c r="O206" s="153"/>
    </row>
    <row r="207" spans="2:15" s="35" customFormat="1" ht="14.25" customHeight="1">
      <c r="B207" s="153"/>
      <c r="O207" s="153"/>
    </row>
    <row r="208" spans="2:15" s="35" customFormat="1" ht="14.25" customHeight="1">
      <c r="B208" s="153"/>
      <c r="O208" s="153"/>
    </row>
    <row r="209" spans="2:15" s="35" customFormat="1" ht="14.25" customHeight="1">
      <c r="B209" s="153"/>
      <c r="O209" s="153"/>
    </row>
    <row r="210" spans="2:15" s="35" customFormat="1" ht="14.25" customHeight="1">
      <c r="B210" s="153"/>
      <c r="O210" s="153"/>
    </row>
    <row r="211" spans="2:15" s="35" customFormat="1" ht="14.25" customHeight="1">
      <c r="B211" s="153"/>
      <c r="O211" s="153"/>
    </row>
    <row r="212" spans="2:15" s="35" customFormat="1" ht="14.25" customHeight="1">
      <c r="B212" s="153"/>
      <c r="O212" s="153"/>
    </row>
    <row r="213" spans="2:15" s="35" customFormat="1" ht="14.25" customHeight="1">
      <c r="B213" s="153"/>
      <c r="O213" s="153"/>
    </row>
    <row r="214" spans="2:15" s="35" customFormat="1" ht="14.25" customHeight="1">
      <c r="B214" s="153"/>
      <c r="O214" s="153"/>
    </row>
    <row r="215" spans="2:15" s="35" customFormat="1" ht="14.25" customHeight="1">
      <c r="B215" s="153"/>
      <c r="O215" s="153"/>
    </row>
    <row r="216" spans="2:15" s="35" customFormat="1" ht="14.25" customHeight="1">
      <c r="B216" s="153"/>
      <c r="O216" s="153"/>
    </row>
    <row r="217" spans="2:15" s="35" customFormat="1" ht="14.25" customHeight="1">
      <c r="B217" s="153"/>
      <c r="O217" s="153"/>
    </row>
    <row r="218" spans="2:15" s="35" customFormat="1" ht="14.25" customHeight="1">
      <c r="B218" s="153"/>
      <c r="O218" s="153"/>
    </row>
    <row r="219" spans="2:15" s="35" customFormat="1" ht="14.25" customHeight="1">
      <c r="B219" s="153"/>
      <c r="O219" s="153"/>
    </row>
    <row r="220" spans="2:15" s="35" customFormat="1" ht="14.25" customHeight="1">
      <c r="B220" s="153"/>
      <c r="O220" s="153"/>
    </row>
    <row r="221" spans="2:15" s="35" customFormat="1" ht="14.25" customHeight="1">
      <c r="B221" s="153"/>
      <c r="O221" s="153"/>
    </row>
    <row r="222" spans="2:15" s="35" customFormat="1" ht="14.25" customHeight="1">
      <c r="B222" s="153"/>
      <c r="O222" s="153"/>
    </row>
    <row r="223" spans="2:15" s="35" customFormat="1" ht="14.25" customHeight="1">
      <c r="B223" s="153"/>
      <c r="O223" s="153"/>
    </row>
    <row r="224" spans="2:15" s="35" customFormat="1" ht="14.25" customHeight="1">
      <c r="B224" s="153"/>
      <c r="O224" s="153"/>
    </row>
    <row r="225" spans="2:15" s="35" customFormat="1" ht="14.25" customHeight="1">
      <c r="B225" s="153"/>
      <c r="O225" s="153"/>
    </row>
    <row r="226" spans="2:15" s="35" customFormat="1" ht="14.25" customHeight="1">
      <c r="B226" s="153"/>
      <c r="O226" s="153"/>
    </row>
    <row r="227" spans="2:15" s="35" customFormat="1" ht="14.25" customHeight="1">
      <c r="B227" s="153"/>
      <c r="O227" s="153"/>
    </row>
  </sheetData>
  <mergeCells count="29">
    <mergeCell ref="B25:C25"/>
    <mergeCell ref="B26:Z26"/>
    <mergeCell ref="B22:Z22"/>
    <mergeCell ref="B24:Z24"/>
    <mergeCell ref="B2:Z2"/>
    <mergeCell ref="B3:Z3"/>
    <mergeCell ref="B5:B6"/>
    <mergeCell ref="C5:C6"/>
    <mergeCell ref="D5:D6"/>
    <mergeCell ref="G5:H6"/>
    <mergeCell ref="I5:J5"/>
    <mergeCell ref="K5:L5"/>
    <mergeCell ref="M5:N6"/>
    <mergeCell ref="O5:O6"/>
    <mergeCell ref="E5:E6"/>
    <mergeCell ref="F5:F6"/>
    <mergeCell ref="W5:X5"/>
    <mergeCell ref="Y5:Z5"/>
    <mergeCell ref="R5:S6"/>
    <mergeCell ref="B14:L20"/>
    <mergeCell ref="M14:Z20"/>
    <mergeCell ref="U8:V8"/>
    <mergeCell ref="P5:P6"/>
    <mergeCell ref="T5:T6"/>
    <mergeCell ref="G8:H8"/>
    <mergeCell ref="M8:N8"/>
    <mergeCell ref="R8:S8"/>
    <mergeCell ref="Q5:Q6"/>
    <mergeCell ref="U5:V6"/>
  </mergeCells>
  <phoneticPr fontId="10" type="noConversion"/>
  <printOptions horizontalCentered="1"/>
  <pageMargins left="0.6692913385826772" right="0.47244094488188981" top="0.78740157480314965" bottom="0.59055118110236227"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A225"/>
  <sheetViews>
    <sheetView showGridLines="0" topLeftCell="B1" zoomScaleNormal="100" zoomScaleSheetLayoutView="100" workbookViewId="0">
      <selection activeCell="L17" sqref="L17"/>
    </sheetView>
  </sheetViews>
  <sheetFormatPr defaultColWidth="10.7109375" defaultRowHeight="14.25" customHeight="1"/>
  <cols>
    <col min="1" max="1" width="7.140625" style="7" hidden="1" customWidth="1"/>
    <col min="2" max="2" width="15.5703125" style="7" customWidth="1"/>
    <col min="3" max="3" width="13.42578125" style="7" customWidth="1"/>
    <col min="4" max="4" width="5.42578125" style="267" customWidth="1"/>
    <col min="5" max="5" width="14.28515625" style="7" hidden="1" customWidth="1"/>
    <col min="6" max="6" width="15.7109375" style="7" hidden="1" customWidth="1"/>
    <col min="7" max="7" width="17" style="7" customWidth="1"/>
    <col min="8" max="8" width="3.28515625" style="7" customWidth="1"/>
    <col min="9" max="9" width="15.42578125" style="7" customWidth="1"/>
    <col min="10" max="10" width="14.5703125" style="7" customWidth="1"/>
    <col min="11" max="11" width="3.28515625" style="7" customWidth="1"/>
    <col min="12" max="12" width="16" style="7" customWidth="1"/>
    <col min="13" max="13" width="16.140625" style="7" customWidth="1"/>
    <col min="14" max="14" width="9.5703125" style="7" hidden="1" customWidth="1"/>
    <col min="15" max="15" width="9.42578125" style="7" hidden="1" customWidth="1"/>
    <col min="16" max="16" width="15.7109375" style="7" hidden="1" customWidth="1"/>
    <col min="17" max="17" width="11.42578125" style="7" hidden="1" customWidth="1"/>
    <col min="18" max="18" width="14.42578125" style="7" customWidth="1"/>
    <col min="19" max="19" width="3.7109375" style="7" customWidth="1"/>
    <col min="20" max="20" width="14.85546875" style="7" customWidth="1"/>
    <col min="21" max="21" width="16" style="7" customWidth="1"/>
    <col min="22" max="22" width="3.85546875" style="7" customWidth="1"/>
    <col min="23" max="23" width="7.85546875" style="7" customWidth="1"/>
    <col min="24" max="24" width="11.42578125" style="7" customWidth="1"/>
    <col min="25" max="16384" width="10.7109375" style="7"/>
  </cols>
  <sheetData>
    <row r="1" spans="1:27" s="202" customFormat="1" ht="24.95" customHeight="1">
      <c r="B1" s="203"/>
      <c r="C1" s="203"/>
      <c r="D1" s="261"/>
      <c r="E1" s="203"/>
      <c r="F1" s="203"/>
      <c r="G1" s="203"/>
      <c r="H1" s="203"/>
      <c r="I1" s="203"/>
      <c r="J1" s="203"/>
      <c r="K1" s="203"/>
      <c r="L1" s="203"/>
      <c r="M1" s="203"/>
      <c r="N1" s="203"/>
      <c r="O1" s="203"/>
      <c r="P1" s="203"/>
      <c r="Q1" s="203"/>
      <c r="R1" s="203"/>
      <c r="S1" s="203"/>
      <c r="T1" s="203"/>
      <c r="U1" s="203"/>
      <c r="V1" s="203"/>
      <c r="W1" s="203"/>
      <c r="X1" s="203"/>
    </row>
    <row r="2" spans="1:27" s="202" customFormat="1" ht="24.95" customHeight="1">
      <c r="A2" s="204"/>
      <c r="B2" s="342" t="s">
        <v>151</v>
      </c>
      <c r="C2" s="342"/>
      <c r="D2" s="349"/>
      <c r="E2" s="349"/>
      <c r="F2" s="349"/>
      <c r="G2" s="349"/>
      <c r="H2" s="349"/>
      <c r="I2" s="349"/>
      <c r="J2" s="349"/>
      <c r="K2" s="349"/>
      <c r="L2" s="349"/>
      <c r="M2" s="349"/>
      <c r="N2" s="349"/>
      <c r="O2" s="349"/>
      <c r="P2" s="349"/>
      <c r="Q2" s="349"/>
      <c r="R2" s="349"/>
      <c r="S2" s="349"/>
      <c r="T2" s="349"/>
      <c r="U2" s="349"/>
      <c r="V2" s="349"/>
      <c r="W2" s="349"/>
      <c r="X2" s="349"/>
    </row>
    <row r="3" spans="1:27" s="206" customFormat="1" ht="39.950000000000003" customHeight="1">
      <c r="A3" s="205"/>
      <c r="B3" s="350"/>
      <c r="C3" s="350"/>
      <c r="D3" s="350"/>
      <c r="E3" s="350"/>
      <c r="F3" s="350"/>
      <c r="G3" s="350"/>
      <c r="H3" s="350"/>
      <c r="I3" s="350"/>
      <c r="J3" s="350"/>
      <c r="K3" s="350"/>
      <c r="L3" s="350"/>
      <c r="M3" s="350"/>
      <c r="N3" s="350"/>
      <c r="O3" s="350"/>
      <c r="P3" s="350"/>
      <c r="Q3" s="350"/>
      <c r="R3" s="350"/>
      <c r="S3" s="350"/>
      <c r="T3" s="350"/>
      <c r="U3" s="350"/>
      <c r="V3" s="350"/>
      <c r="W3" s="350"/>
      <c r="X3" s="350"/>
    </row>
    <row r="4" spans="1:27" s="206" customFormat="1" ht="12" customHeight="1">
      <c r="A4" s="205"/>
      <c r="B4" s="23"/>
      <c r="C4" s="23"/>
      <c r="D4" s="257"/>
      <c r="E4" s="23"/>
      <c r="F4" s="23"/>
      <c r="G4" s="23"/>
      <c r="H4" s="23"/>
      <c r="I4" s="23"/>
      <c r="J4" s="23"/>
      <c r="K4" s="23"/>
      <c r="L4" s="23"/>
      <c r="M4" s="23"/>
      <c r="N4" s="23"/>
      <c r="O4" s="23"/>
      <c r="P4" s="23"/>
      <c r="Q4" s="23"/>
      <c r="R4" s="23"/>
      <c r="S4" s="23"/>
      <c r="T4" s="23"/>
      <c r="U4" s="23"/>
      <c r="V4" s="23"/>
      <c r="W4" s="23"/>
      <c r="X4" s="23"/>
    </row>
    <row r="5" spans="1:27" s="92" customFormat="1" ht="25.5" customHeight="1">
      <c r="A5" s="91"/>
      <c r="B5" s="293" t="s">
        <v>230</v>
      </c>
      <c r="C5" s="292" t="s">
        <v>127</v>
      </c>
      <c r="D5" s="280" t="s">
        <v>173</v>
      </c>
      <c r="E5" s="281" t="s">
        <v>183</v>
      </c>
      <c r="F5" s="281" t="s">
        <v>128</v>
      </c>
      <c r="G5" s="351" t="s">
        <v>129</v>
      </c>
      <c r="H5" s="351"/>
      <c r="I5" s="281" t="s">
        <v>184</v>
      </c>
      <c r="J5" s="348" t="s">
        <v>185</v>
      </c>
      <c r="K5" s="348"/>
      <c r="L5" s="280" t="s">
        <v>130</v>
      </c>
      <c r="M5" s="280" t="s">
        <v>186</v>
      </c>
      <c r="N5" s="280" t="s">
        <v>187</v>
      </c>
      <c r="O5" s="280" t="s">
        <v>188</v>
      </c>
      <c r="P5" s="281" t="s">
        <v>131</v>
      </c>
      <c r="Q5" s="281" t="s">
        <v>132</v>
      </c>
      <c r="R5" s="348" t="s">
        <v>58</v>
      </c>
      <c r="S5" s="348"/>
      <c r="T5" s="280" t="s">
        <v>189</v>
      </c>
      <c r="U5" s="348" t="s">
        <v>133</v>
      </c>
      <c r="V5" s="348"/>
      <c r="W5" s="280" t="s">
        <v>174</v>
      </c>
      <c r="X5" s="280" t="s">
        <v>134</v>
      </c>
    </row>
    <row r="6" spans="1:27" s="92" customFormat="1" ht="20.100000000000001" customHeight="1">
      <c r="A6" s="249"/>
      <c r="B6" s="255"/>
      <c r="C6" s="255"/>
      <c r="D6" s="93"/>
      <c r="E6" s="94"/>
      <c r="F6" s="94"/>
      <c r="G6" s="94"/>
      <c r="H6" s="268"/>
      <c r="I6" s="94"/>
      <c r="J6" s="95"/>
      <c r="K6" s="269"/>
      <c r="L6" s="95"/>
      <c r="M6" s="95"/>
      <c r="N6" s="95"/>
      <c r="O6" s="95"/>
      <c r="P6" s="95"/>
      <c r="Q6" s="95"/>
      <c r="R6" s="95"/>
      <c r="S6" s="269"/>
      <c r="T6" s="95"/>
      <c r="U6" s="95"/>
      <c r="V6" s="269"/>
      <c r="W6" s="96"/>
      <c r="X6" s="97"/>
    </row>
    <row r="7" spans="1:27" s="92" customFormat="1" ht="20.100000000000001" hidden="1" customHeight="1">
      <c r="A7" s="91"/>
      <c r="B7" s="98" t="s">
        <v>1</v>
      </c>
      <c r="C7" s="98"/>
      <c r="D7" s="99"/>
      <c r="E7" s="100"/>
      <c r="F7" s="100"/>
      <c r="G7" s="100"/>
      <c r="H7" s="100"/>
      <c r="I7" s="100"/>
      <c r="J7" s="101"/>
      <c r="K7" s="28"/>
      <c r="L7" s="101"/>
      <c r="M7" s="101"/>
      <c r="N7" s="101"/>
      <c r="O7" s="101"/>
      <c r="P7" s="101"/>
      <c r="Q7" s="101"/>
      <c r="R7" s="101"/>
      <c r="S7" s="28"/>
      <c r="T7" s="101"/>
      <c r="U7" s="101"/>
      <c r="V7" s="28"/>
      <c r="W7" s="96"/>
      <c r="X7" s="97"/>
    </row>
    <row r="8" spans="1:27" s="92" customFormat="1" ht="20.100000000000001" customHeight="1">
      <c r="A8" s="91"/>
      <c r="B8" s="102" t="s">
        <v>135</v>
      </c>
      <c r="C8" s="102"/>
      <c r="D8" s="99"/>
      <c r="E8" s="103">
        <f>(SUMIF(D6:D7,"贷",E6:E7) - SUMIF(D6:D7,"借",E6:E7) )</f>
        <v>0</v>
      </c>
      <c r="F8" s="103">
        <f>(SUMIF(D6:D7,"贷",F6:F7) - SUMIF(D6:D7,"借",F6:F7) )</f>
        <v>0</v>
      </c>
      <c r="G8" s="103">
        <f>(SUMIF(D6:D7,"贷",G6:G7) - SUMIF(D6:D7,"借",G6:G7) )</f>
        <v>0</v>
      </c>
      <c r="H8" s="104" t="str">
        <f>IF(ABS(G8-审定表!R9)&lt;0.01,"G","错")</f>
        <v>G</v>
      </c>
      <c r="I8" s="103">
        <f>(SUMIF(D6:D7,"贷",I6:I7) - SUMIF(D6:D7,"借",I6:I7) )</f>
        <v>0</v>
      </c>
      <c r="J8" s="103">
        <f>(SUMIF(D6:D7,"贷",J6:J7) - SUMIF(D6:D7,"借",J6:J7) )</f>
        <v>0</v>
      </c>
      <c r="K8" s="104" t="str">
        <f>IF(ABS(J8-审定表!U9)&lt;0.01,"G","错")</f>
        <v>G</v>
      </c>
      <c r="L8" s="103">
        <f>SUM(L6:L7)</f>
        <v>0</v>
      </c>
      <c r="M8" s="103">
        <f>SUM(M6:M7)</f>
        <v>0</v>
      </c>
      <c r="N8" s="103">
        <f>SUM(N6:N7)</f>
        <v>0</v>
      </c>
      <c r="O8" s="103">
        <f>SUM(O6:O7)</f>
        <v>0</v>
      </c>
      <c r="P8" s="103">
        <f>(SUMIF(D6:D7,"贷",P6:P7) - SUMIF(D6:D7,"借",P6:P7) )</f>
        <v>0</v>
      </c>
      <c r="Q8" s="103">
        <f>(SUMIF(D6:D7,"贷",Q6:Q7) - SUMIF(D6:D7,"借",Q6:Q7) )</f>
        <v>0</v>
      </c>
      <c r="R8" s="103">
        <f>(SUMIF(D6:D7,"贷",R6:R7) - SUMIF(D6:D7,"借",R6:R7) )</f>
        <v>0</v>
      </c>
      <c r="S8" s="104" t="str">
        <f>IF(ABS(R8-审定表!G9)&lt;0.01,"G","错")</f>
        <v>G</v>
      </c>
      <c r="T8" s="103">
        <f>(SUMIF(D6:D7,"贷",T6:T7) - SUMIF(D6:D7,"借",T6:T7) )</f>
        <v>0</v>
      </c>
      <c r="U8" s="103">
        <f>(SUMIF(D6:D7,"贷",U6:U7) - SUMIF(D6:D7,"借",U6:U7) )</f>
        <v>0</v>
      </c>
      <c r="V8" s="104" t="str">
        <f>IF(ABS(U8-审定表!M9)&lt;0.01,"G","错")</f>
        <v>G</v>
      </c>
      <c r="W8" s="96"/>
      <c r="X8" s="97"/>
    </row>
    <row r="9" spans="1:27" s="92" customFormat="1" ht="14.25" customHeight="1">
      <c r="A9" s="91"/>
      <c r="B9" s="91"/>
      <c r="C9" s="91"/>
      <c r="D9" s="262"/>
      <c r="E9" s="91"/>
      <c r="F9" s="91"/>
      <c r="G9" s="91"/>
      <c r="H9" s="91"/>
      <c r="I9" s="91"/>
      <c r="J9" s="105" t="s">
        <v>59</v>
      </c>
      <c r="K9" s="91"/>
      <c r="L9" s="91"/>
      <c r="M9" s="91"/>
      <c r="N9" s="91"/>
      <c r="O9" s="91"/>
      <c r="P9" s="91"/>
      <c r="Q9" s="91"/>
      <c r="R9" s="105" t="s">
        <v>59</v>
      </c>
      <c r="S9" s="91"/>
      <c r="T9" s="91"/>
      <c r="U9" s="105" t="s">
        <v>59</v>
      </c>
      <c r="V9" s="91"/>
      <c r="W9" s="91"/>
      <c r="X9" s="91"/>
    </row>
    <row r="10" spans="1:27" s="19" customFormat="1" ht="20.100000000000001" customHeight="1">
      <c r="A10" s="15"/>
      <c r="B10" s="106" t="s">
        <v>119</v>
      </c>
      <c r="C10" s="21"/>
      <c r="D10" s="258"/>
      <c r="E10" s="22"/>
      <c r="F10" s="22"/>
      <c r="G10" s="22"/>
      <c r="H10" s="22"/>
      <c r="I10" s="22"/>
      <c r="J10" s="22"/>
      <c r="K10" s="22"/>
      <c r="L10" s="22"/>
      <c r="M10" s="22"/>
      <c r="N10" s="22"/>
      <c r="O10" s="22"/>
      <c r="P10" s="22"/>
      <c r="Q10" s="22"/>
      <c r="R10" s="22"/>
      <c r="S10" s="22"/>
      <c r="T10" s="22"/>
      <c r="U10" s="22"/>
      <c r="V10" s="22"/>
      <c r="W10" s="22"/>
      <c r="X10" s="107"/>
      <c r="Y10" s="18"/>
      <c r="Z10" s="18"/>
      <c r="AA10" s="18"/>
    </row>
    <row r="11" spans="1:27" s="35" customFormat="1" ht="30" customHeight="1">
      <c r="A11" s="34"/>
      <c r="B11" s="108"/>
      <c r="C11" s="22"/>
      <c r="D11" s="258"/>
      <c r="E11" s="22"/>
      <c r="F11" s="22"/>
      <c r="G11" s="22"/>
      <c r="H11" s="22"/>
      <c r="I11" s="22"/>
      <c r="J11" s="22"/>
      <c r="K11" s="22"/>
      <c r="L11" s="22"/>
      <c r="M11" s="22"/>
      <c r="N11" s="22"/>
      <c r="O11" s="22"/>
      <c r="P11" s="22"/>
      <c r="Q11" s="22"/>
      <c r="R11" s="22"/>
      <c r="S11" s="22"/>
      <c r="T11" s="22"/>
      <c r="U11" s="22"/>
      <c r="V11" s="22"/>
      <c r="W11" s="22"/>
      <c r="X11" s="107"/>
      <c r="Y11" s="18"/>
      <c r="Z11" s="18"/>
      <c r="AA11" s="18"/>
    </row>
    <row r="12" spans="1:27" s="35" customFormat="1" ht="20.100000000000001" customHeight="1">
      <c r="A12" s="34"/>
      <c r="B12" s="16" t="s">
        <v>120</v>
      </c>
      <c r="C12" s="16"/>
      <c r="D12" s="259"/>
      <c r="E12" s="17"/>
      <c r="F12" s="17"/>
      <c r="G12" s="17"/>
      <c r="H12" s="17"/>
      <c r="I12" s="17"/>
      <c r="J12" s="17"/>
      <c r="K12" s="17"/>
      <c r="L12" s="17"/>
      <c r="M12" s="17"/>
      <c r="N12" s="17"/>
      <c r="O12" s="17"/>
      <c r="P12" s="17"/>
      <c r="Q12" s="17"/>
      <c r="R12" s="17"/>
      <c r="S12" s="17"/>
      <c r="T12" s="17"/>
      <c r="U12" s="17"/>
      <c r="V12" s="17"/>
      <c r="W12" s="17"/>
      <c r="X12" s="17"/>
      <c r="Y12" s="18"/>
      <c r="Z12" s="18"/>
      <c r="AA12" s="18"/>
    </row>
    <row r="13" spans="1:27" s="35" customFormat="1" ht="30" customHeight="1">
      <c r="A13" s="34"/>
      <c r="B13" s="108"/>
      <c r="C13" s="22"/>
      <c r="D13" s="258"/>
      <c r="E13" s="22"/>
      <c r="F13" s="22"/>
      <c r="G13" s="22"/>
      <c r="H13" s="22"/>
      <c r="I13" s="22"/>
      <c r="J13" s="22"/>
      <c r="K13" s="22"/>
      <c r="L13" s="22"/>
      <c r="M13" s="22"/>
      <c r="N13" s="22"/>
      <c r="O13" s="22"/>
      <c r="P13" s="22"/>
      <c r="Q13" s="22"/>
      <c r="R13" s="22"/>
      <c r="S13" s="22"/>
      <c r="T13" s="22"/>
      <c r="U13" s="22"/>
      <c r="V13" s="22"/>
      <c r="W13" s="22"/>
      <c r="X13" s="107"/>
      <c r="Y13" s="18"/>
      <c r="Z13" s="18"/>
      <c r="AA13" s="18"/>
    </row>
    <row r="14" spans="1:27" s="92" customFormat="1" ht="14.25" customHeight="1">
      <c r="A14" s="91"/>
      <c r="B14" s="91"/>
      <c r="C14" s="91"/>
      <c r="D14" s="262"/>
      <c r="E14" s="91"/>
      <c r="F14" s="91"/>
      <c r="G14" s="91"/>
      <c r="H14" s="91"/>
      <c r="I14" s="91"/>
      <c r="J14" s="91"/>
      <c r="K14" s="91"/>
      <c r="L14" s="91"/>
      <c r="M14" s="91"/>
      <c r="N14" s="91"/>
      <c r="O14" s="91"/>
      <c r="P14" s="91"/>
      <c r="Q14" s="91"/>
      <c r="R14" s="91"/>
      <c r="S14" s="91"/>
      <c r="T14" s="91"/>
      <c r="U14" s="91"/>
      <c r="V14" s="91"/>
      <c r="W14" s="91"/>
      <c r="X14" s="91"/>
    </row>
    <row r="15" spans="1:27" s="110" customFormat="1" ht="12.75">
      <c r="A15" s="20"/>
      <c r="B15" s="20" t="s">
        <v>121</v>
      </c>
      <c r="C15" s="20"/>
      <c r="D15" s="260"/>
      <c r="E15" s="20"/>
      <c r="F15" s="20"/>
      <c r="G15" s="20"/>
      <c r="H15" s="20"/>
      <c r="I15" s="20"/>
      <c r="J15" s="20"/>
      <c r="K15" s="20"/>
      <c r="L15" s="20"/>
      <c r="M15" s="20"/>
      <c r="N15" s="20"/>
      <c r="O15" s="20"/>
      <c r="P15" s="20"/>
      <c r="Q15" s="20"/>
      <c r="R15" s="20"/>
      <c r="S15" s="20"/>
      <c r="T15" s="20"/>
      <c r="U15" s="20"/>
      <c r="V15" s="20"/>
      <c r="W15" s="20"/>
      <c r="X15" s="20"/>
    </row>
    <row r="16" spans="1:27" s="112" customFormat="1" ht="15" customHeight="1">
      <c r="A16" s="111"/>
      <c r="B16" s="20" t="s">
        <v>60</v>
      </c>
      <c r="C16" s="20"/>
      <c r="D16" s="263"/>
      <c r="E16" s="20"/>
      <c r="F16" s="20"/>
      <c r="G16" s="20"/>
      <c r="H16" s="20"/>
      <c r="I16" s="20"/>
      <c r="J16" s="20"/>
      <c r="K16" s="20"/>
      <c r="L16" s="20"/>
      <c r="M16" s="20"/>
      <c r="N16" s="111"/>
      <c r="O16" s="111"/>
      <c r="P16" s="111"/>
      <c r="Q16" s="111"/>
      <c r="R16" s="111"/>
      <c r="S16" s="111"/>
      <c r="T16" s="111"/>
      <c r="U16" s="111"/>
      <c r="V16" s="111"/>
      <c r="W16" s="111"/>
      <c r="X16" s="111"/>
    </row>
    <row r="17" spans="1:24" s="112" customFormat="1" ht="15" customHeight="1">
      <c r="A17" s="111"/>
      <c r="B17" s="20" t="s">
        <v>229</v>
      </c>
      <c r="C17" s="20"/>
      <c r="D17" s="260"/>
      <c r="E17" s="20"/>
      <c r="F17" s="20"/>
      <c r="G17" s="20"/>
      <c r="H17" s="20"/>
      <c r="I17" s="20"/>
      <c r="J17" s="20"/>
      <c r="K17" s="20"/>
      <c r="L17" s="20"/>
      <c r="M17" s="20"/>
      <c r="N17" s="111"/>
      <c r="O17" s="111"/>
      <c r="P17" s="111"/>
      <c r="Q17" s="111"/>
      <c r="R17" s="111"/>
      <c r="S17" s="111"/>
      <c r="T17" s="111"/>
      <c r="U17" s="111"/>
      <c r="V17" s="111"/>
      <c r="W17" s="111"/>
      <c r="X17" s="111"/>
    </row>
    <row r="18" spans="1:24" s="112" customFormat="1" ht="15" customHeight="1">
      <c r="A18" s="111"/>
      <c r="B18" s="113"/>
      <c r="C18" s="113"/>
      <c r="D18" s="264"/>
      <c r="E18" s="114"/>
      <c r="F18" s="114"/>
      <c r="G18" s="114"/>
      <c r="H18" s="114"/>
      <c r="I18" s="114"/>
      <c r="J18" s="114"/>
      <c r="K18" s="114"/>
      <c r="L18" s="114"/>
      <c r="M18" s="114"/>
      <c r="N18" s="111"/>
      <c r="O18" s="111"/>
      <c r="P18" s="111"/>
      <c r="Q18" s="111"/>
      <c r="R18" s="111"/>
      <c r="S18" s="111"/>
      <c r="T18" s="111"/>
      <c r="U18" s="111"/>
      <c r="V18" s="111"/>
      <c r="W18" s="111"/>
      <c r="X18" s="111"/>
    </row>
    <row r="19" spans="1:24" s="116" customFormat="1" ht="14.25" customHeight="1">
      <c r="A19" s="115"/>
      <c r="B19" s="115"/>
      <c r="C19" s="115"/>
      <c r="D19" s="265"/>
      <c r="E19" s="115"/>
      <c r="F19" s="115"/>
      <c r="G19" s="115"/>
      <c r="H19" s="115"/>
      <c r="I19" s="115"/>
      <c r="J19" s="115"/>
      <c r="K19" s="115"/>
      <c r="L19" s="115"/>
      <c r="M19" s="115"/>
      <c r="N19" s="115"/>
      <c r="O19" s="115"/>
      <c r="P19" s="115"/>
      <c r="Q19" s="115"/>
      <c r="R19" s="115"/>
      <c r="S19" s="115"/>
      <c r="T19" s="115"/>
      <c r="U19" s="115"/>
      <c r="V19" s="115"/>
      <c r="W19" s="115"/>
      <c r="X19" s="115"/>
    </row>
    <row r="20" spans="1:24" s="92" customFormat="1" ht="14.25" customHeight="1">
      <c r="A20" s="91"/>
      <c r="B20" s="91"/>
      <c r="C20" s="91"/>
      <c r="D20" s="262"/>
      <c r="E20" s="91"/>
      <c r="F20" s="91"/>
      <c r="G20" s="91"/>
      <c r="H20" s="91"/>
      <c r="I20" s="91"/>
      <c r="J20" s="91"/>
      <c r="K20" s="91"/>
      <c r="L20" s="91"/>
      <c r="M20" s="91"/>
      <c r="N20" s="91"/>
      <c r="O20" s="91"/>
      <c r="P20" s="91"/>
      <c r="Q20" s="91"/>
      <c r="R20" s="91"/>
      <c r="S20" s="91"/>
      <c r="T20" s="91"/>
      <c r="U20" s="91"/>
      <c r="V20" s="91"/>
      <c r="W20" s="91"/>
      <c r="X20" s="91"/>
    </row>
    <row r="21" spans="1:24" s="92" customFormat="1" ht="14.25" customHeight="1">
      <c r="A21" s="91"/>
      <c r="B21" s="91"/>
      <c r="C21" s="91"/>
      <c r="D21" s="262"/>
      <c r="E21" s="91"/>
      <c r="F21" s="91"/>
      <c r="G21" s="91"/>
      <c r="H21" s="91"/>
      <c r="I21" s="91"/>
      <c r="J21" s="91"/>
      <c r="K21" s="91"/>
      <c r="L21" s="91"/>
      <c r="M21" s="91"/>
      <c r="N21" s="91"/>
      <c r="O21" s="91"/>
      <c r="P21" s="91"/>
      <c r="Q21" s="91"/>
      <c r="R21" s="91"/>
      <c r="S21" s="91"/>
      <c r="T21" s="91"/>
      <c r="U21" s="91"/>
      <c r="V21" s="91"/>
      <c r="W21" s="91"/>
      <c r="X21" s="91"/>
    </row>
    <row r="22" spans="1:24" s="92" customFormat="1" ht="14.25" customHeight="1">
      <c r="D22" s="266"/>
    </row>
    <row r="23" spans="1:24" s="92" customFormat="1" ht="14.25" customHeight="1">
      <c r="D23" s="266"/>
    </row>
    <row r="24" spans="1:24" s="92" customFormat="1" ht="14.25" customHeight="1">
      <c r="D24" s="266"/>
    </row>
    <row r="25" spans="1:24" s="92" customFormat="1" ht="14.25" customHeight="1">
      <c r="D25" s="266"/>
    </row>
    <row r="26" spans="1:24" s="92" customFormat="1" ht="14.25" customHeight="1">
      <c r="D26" s="266"/>
    </row>
    <row r="27" spans="1:24" s="92" customFormat="1" ht="14.25" customHeight="1">
      <c r="D27" s="266"/>
    </row>
    <row r="28" spans="1:24" s="92" customFormat="1" ht="14.25" customHeight="1">
      <c r="D28" s="266"/>
    </row>
    <row r="29" spans="1:24" s="92" customFormat="1" ht="14.25" customHeight="1">
      <c r="D29" s="266"/>
    </row>
    <row r="30" spans="1:24" s="92" customFormat="1" ht="14.25" customHeight="1">
      <c r="D30" s="266"/>
    </row>
    <row r="31" spans="1:24" s="92" customFormat="1" ht="14.25" customHeight="1">
      <c r="D31" s="266"/>
    </row>
    <row r="32" spans="1:24" s="92" customFormat="1" ht="14.25" customHeight="1">
      <c r="D32" s="266"/>
    </row>
    <row r="33" spans="4:4" s="92" customFormat="1" ht="14.25" customHeight="1">
      <c r="D33" s="266"/>
    </row>
    <row r="34" spans="4:4" s="92" customFormat="1" ht="14.25" customHeight="1">
      <c r="D34" s="266"/>
    </row>
    <row r="35" spans="4:4" s="92" customFormat="1" ht="14.25" customHeight="1">
      <c r="D35" s="266"/>
    </row>
    <row r="36" spans="4:4" s="92" customFormat="1" ht="14.25" customHeight="1">
      <c r="D36" s="266"/>
    </row>
    <row r="37" spans="4:4" s="92" customFormat="1" ht="14.25" customHeight="1">
      <c r="D37" s="266"/>
    </row>
    <row r="38" spans="4:4" s="92" customFormat="1" ht="14.25" customHeight="1">
      <c r="D38" s="266"/>
    </row>
    <row r="39" spans="4:4" s="92" customFormat="1" ht="14.25" customHeight="1">
      <c r="D39" s="266"/>
    </row>
    <row r="40" spans="4:4" s="92" customFormat="1" ht="14.25" customHeight="1">
      <c r="D40" s="266"/>
    </row>
    <row r="41" spans="4:4" s="92" customFormat="1" ht="14.25" customHeight="1">
      <c r="D41" s="266"/>
    </row>
    <row r="42" spans="4:4" s="92" customFormat="1" ht="14.25" customHeight="1">
      <c r="D42" s="266"/>
    </row>
    <row r="43" spans="4:4" s="92" customFormat="1" ht="14.25" customHeight="1">
      <c r="D43" s="266"/>
    </row>
    <row r="44" spans="4:4" s="92" customFormat="1" ht="14.25" customHeight="1">
      <c r="D44" s="266"/>
    </row>
    <row r="45" spans="4:4" s="92" customFormat="1" ht="14.25" customHeight="1">
      <c r="D45" s="266"/>
    </row>
    <row r="46" spans="4:4" s="92" customFormat="1" ht="14.25" customHeight="1">
      <c r="D46" s="266"/>
    </row>
    <row r="47" spans="4:4" s="92" customFormat="1" ht="14.25" customHeight="1">
      <c r="D47" s="266"/>
    </row>
    <row r="48" spans="4:4" s="92" customFormat="1" ht="14.25" customHeight="1">
      <c r="D48" s="266"/>
    </row>
    <row r="49" spans="4:4" s="92" customFormat="1" ht="14.25" customHeight="1">
      <c r="D49" s="266"/>
    </row>
    <row r="50" spans="4:4" s="92" customFormat="1" ht="14.25" customHeight="1">
      <c r="D50" s="266"/>
    </row>
    <row r="51" spans="4:4" s="92" customFormat="1" ht="14.25" customHeight="1">
      <c r="D51" s="266"/>
    </row>
    <row r="52" spans="4:4" s="92" customFormat="1" ht="14.25" customHeight="1">
      <c r="D52" s="266"/>
    </row>
    <row r="53" spans="4:4" s="92" customFormat="1" ht="14.25" customHeight="1">
      <c r="D53" s="266"/>
    </row>
    <row r="54" spans="4:4" s="92" customFormat="1" ht="14.25" customHeight="1">
      <c r="D54" s="266"/>
    </row>
    <row r="55" spans="4:4" s="92" customFormat="1" ht="14.25" customHeight="1">
      <c r="D55" s="266"/>
    </row>
    <row r="56" spans="4:4" s="92" customFormat="1" ht="14.25" customHeight="1">
      <c r="D56" s="266"/>
    </row>
    <row r="57" spans="4:4" s="92" customFormat="1" ht="14.25" customHeight="1">
      <c r="D57" s="266"/>
    </row>
    <row r="58" spans="4:4" s="92" customFormat="1" ht="14.25" customHeight="1">
      <c r="D58" s="266"/>
    </row>
    <row r="59" spans="4:4" s="92" customFormat="1" ht="14.25" customHeight="1">
      <c r="D59" s="266"/>
    </row>
    <row r="60" spans="4:4" s="92" customFormat="1" ht="14.25" customHeight="1">
      <c r="D60" s="266"/>
    </row>
    <row r="61" spans="4:4" s="92" customFormat="1" ht="14.25" customHeight="1">
      <c r="D61" s="266"/>
    </row>
    <row r="62" spans="4:4" s="92" customFormat="1" ht="14.25" customHeight="1">
      <c r="D62" s="266"/>
    </row>
    <row r="63" spans="4:4" s="92" customFormat="1" ht="14.25" customHeight="1">
      <c r="D63" s="266"/>
    </row>
    <row r="64" spans="4:4" s="92" customFormat="1" ht="14.25" customHeight="1">
      <c r="D64" s="266"/>
    </row>
    <row r="65" spans="4:4" s="92" customFormat="1" ht="14.25" customHeight="1">
      <c r="D65" s="266"/>
    </row>
    <row r="66" spans="4:4" s="92" customFormat="1" ht="14.25" customHeight="1">
      <c r="D66" s="266"/>
    </row>
    <row r="67" spans="4:4" s="92" customFormat="1" ht="14.25" customHeight="1">
      <c r="D67" s="266"/>
    </row>
    <row r="68" spans="4:4" s="92" customFormat="1" ht="14.25" customHeight="1">
      <c r="D68" s="266"/>
    </row>
    <row r="69" spans="4:4" s="92" customFormat="1" ht="14.25" customHeight="1">
      <c r="D69" s="266"/>
    </row>
    <row r="70" spans="4:4" s="92" customFormat="1" ht="14.25" customHeight="1">
      <c r="D70" s="266"/>
    </row>
    <row r="71" spans="4:4" s="92" customFormat="1" ht="14.25" customHeight="1">
      <c r="D71" s="266"/>
    </row>
    <row r="72" spans="4:4" s="92" customFormat="1" ht="14.25" customHeight="1">
      <c r="D72" s="266"/>
    </row>
    <row r="73" spans="4:4" s="92" customFormat="1" ht="14.25" customHeight="1">
      <c r="D73" s="266"/>
    </row>
    <row r="74" spans="4:4" s="92" customFormat="1" ht="14.25" customHeight="1">
      <c r="D74" s="266"/>
    </row>
    <row r="75" spans="4:4" s="92" customFormat="1" ht="14.25" customHeight="1">
      <c r="D75" s="266"/>
    </row>
    <row r="76" spans="4:4" s="92" customFormat="1" ht="14.25" customHeight="1">
      <c r="D76" s="266"/>
    </row>
    <row r="77" spans="4:4" s="92" customFormat="1" ht="14.25" customHeight="1">
      <c r="D77" s="266"/>
    </row>
    <row r="78" spans="4:4" s="92" customFormat="1" ht="14.25" customHeight="1">
      <c r="D78" s="266"/>
    </row>
    <row r="79" spans="4:4" s="92" customFormat="1" ht="14.25" customHeight="1">
      <c r="D79" s="266"/>
    </row>
    <row r="80" spans="4:4" s="92" customFormat="1" ht="14.25" customHeight="1">
      <c r="D80" s="266"/>
    </row>
    <row r="81" spans="4:4" s="92" customFormat="1" ht="14.25" customHeight="1">
      <c r="D81" s="266"/>
    </row>
    <row r="82" spans="4:4" s="92" customFormat="1" ht="14.25" customHeight="1">
      <c r="D82" s="266"/>
    </row>
    <row r="83" spans="4:4" s="92" customFormat="1" ht="14.25" customHeight="1">
      <c r="D83" s="266"/>
    </row>
    <row r="84" spans="4:4" s="92" customFormat="1" ht="14.25" customHeight="1">
      <c r="D84" s="266"/>
    </row>
    <row r="85" spans="4:4" s="92" customFormat="1" ht="14.25" customHeight="1">
      <c r="D85" s="266"/>
    </row>
    <row r="86" spans="4:4" s="92" customFormat="1" ht="14.25" customHeight="1">
      <c r="D86" s="266"/>
    </row>
    <row r="87" spans="4:4" s="92" customFormat="1" ht="14.25" customHeight="1">
      <c r="D87" s="266"/>
    </row>
    <row r="88" spans="4:4" s="92" customFormat="1" ht="14.25" customHeight="1">
      <c r="D88" s="266"/>
    </row>
    <row r="89" spans="4:4" s="92" customFormat="1" ht="14.25" customHeight="1">
      <c r="D89" s="266"/>
    </row>
    <row r="90" spans="4:4" s="92" customFormat="1" ht="14.25" customHeight="1">
      <c r="D90" s="266"/>
    </row>
    <row r="91" spans="4:4" s="92" customFormat="1" ht="14.25" customHeight="1">
      <c r="D91" s="266"/>
    </row>
    <row r="92" spans="4:4" s="92" customFormat="1" ht="14.25" customHeight="1">
      <c r="D92" s="266"/>
    </row>
    <row r="93" spans="4:4" s="92" customFormat="1" ht="14.25" customHeight="1">
      <c r="D93" s="266"/>
    </row>
    <row r="94" spans="4:4" s="92" customFormat="1" ht="14.25" customHeight="1">
      <c r="D94" s="266"/>
    </row>
    <row r="95" spans="4:4" s="92" customFormat="1" ht="14.25" customHeight="1">
      <c r="D95" s="266"/>
    </row>
    <row r="96" spans="4:4" s="92" customFormat="1" ht="14.25" customHeight="1">
      <c r="D96" s="266"/>
    </row>
    <row r="97" spans="4:4" s="92" customFormat="1" ht="14.25" customHeight="1">
      <c r="D97" s="266"/>
    </row>
    <row r="98" spans="4:4" s="92" customFormat="1" ht="14.25" customHeight="1">
      <c r="D98" s="266"/>
    </row>
    <row r="99" spans="4:4" s="92" customFormat="1" ht="14.25" customHeight="1">
      <c r="D99" s="266"/>
    </row>
    <row r="100" spans="4:4" s="92" customFormat="1" ht="14.25" customHeight="1">
      <c r="D100" s="266"/>
    </row>
    <row r="101" spans="4:4" s="92" customFormat="1" ht="14.25" customHeight="1">
      <c r="D101" s="266"/>
    </row>
    <row r="102" spans="4:4" s="92" customFormat="1" ht="14.25" customHeight="1">
      <c r="D102" s="266"/>
    </row>
    <row r="103" spans="4:4" s="92" customFormat="1" ht="14.25" customHeight="1">
      <c r="D103" s="266"/>
    </row>
    <row r="104" spans="4:4" s="92" customFormat="1" ht="14.25" customHeight="1">
      <c r="D104" s="266"/>
    </row>
    <row r="105" spans="4:4" s="92" customFormat="1" ht="14.25" customHeight="1">
      <c r="D105" s="266"/>
    </row>
    <row r="106" spans="4:4" s="92" customFormat="1" ht="14.25" customHeight="1">
      <c r="D106" s="266"/>
    </row>
    <row r="107" spans="4:4" s="92" customFormat="1" ht="14.25" customHeight="1">
      <c r="D107" s="266"/>
    </row>
    <row r="108" spans="4:4" s="92" customFormat="1" ht="14.25" customHeight="1">
      <c r="D108" s="266"/>
    </row>
    <row r="109" spans="4:4" s="92" customFormat="1" ht="14.25" customHeight="1">
      <c r="D109" s="266"/>
    </row>
    <row r="110" spans="4:4" s="92" customFormat="1" ht="14.25" customHeight="1">
      <c r="D110" s="266"/>
    </row>
    <row r="111" spans="4:4" s="92" customFormat="1" ht="14.25" customHeight="1">
      <c r="D111" s="266"/>
    </row>
    <row r="112" spans="4:4" s="92" customFormat="1" ht="14.25" customHeight="1">
      <c r="D112" s="266"/>
    </row>
    <row r="113" spans="4:4" s="92" customFormat="1" ht="14.25" customHeight="1">
      <c r="D113" s="266"/>
    </row>
    <row r="114" spans="4:4" s="92" customFormat="1" ht="14.25" customHeight="1">
      <c r="D114" s="266"/>
    </row>
    <row r="115" spans="4:4" s="92" customFormat="1" ht="14.25" customHeight="1">
      <c r="D115" s="266"/>
    </row>
    <row r="116" spans="4:4" s="92" customFormat="1" ht="14.25" customHeight="1">
      <c r="D116" s="266"/>
    </row>
    <row r="117" spans="4:4" s="92" customFormat="1" ht="14.25" customHeight="1">
      <c r="D117" s="266"/>
    </row>
    <row r="118" spans="4:4" s="92" customFormat="1" ht="14.25" customHeight="1">
      <c r="D118" s="266"/>
    </row>
    <row r="119" spans="4:4" s="92" customFormat="1" ht="14.25" customHeight="1">
      <c r="D119" s="266"/>
    </row>
    <row r="120" spans="4:4" s="92" customFormat="1" ht="14.25" customHeight="1">
      <c r="D120" s="266"/>
    </row>
    <row r="121" spans="4:4" s="92" customFormat="1" ht="14.25" customHeight="1">
      <c r="D121" s="266"/>
    </row>
    <row r="122" spans="4:4" s="92" customFormat="1" ht="14.25" customHeight="1">
      <c r="D122" s="266"/>
    </row>
    <row r="123" spans="4:4" s="92" customFormat="1" ht="14.25" customHeight="1">
      <c r="D123" s="266"/>
    </row>
    <row r="124" spans="4:4" s="92" customFormat="1" ht="14.25" customHeight="1">
      <c r="D124" s="266"/>
    </row>
    <row r="125" spans="4:4" s="92" customFormat="1" ht="14.25" customHeight="1">
      <c r="D125" s="266"/>
    </row>
    <row r="126" spans="4:4" s="92" customFormat="1" ht="14.25" customHeight="1">
      <c r="D126" s="266"/>
    </row>
    <row r="127" spans="4:4" s="92" customFormat="1" ht="14.25" customHeight="1">
      <c r="D127" s="266"/>
    </row>
    <row r="128" spans="4:4" s="92" customFormat="1" ht="14.25" customHeight="1">
      <c r="D128" s="266"/>
    </row>
    <row r="129" spans="4:4" s="92" customFormat="1" ht="14.25" customHeight="1">
      <c r="D129" s="266"/>
    </row>
    <row r="130" spans="4:4" s="92" customFormat="1" ht="14.25" customHeight="1">
      <c r="D130" s="266"/>
    </row>
    <row r="131" spans="4:4" s="92" customFormat="1" ht="14.25" customHeight="1">
      <c r="D131" s="266"/>
    </row>
    <row r="132" spans="4:4" s="92" customFormat="1" ht="14.25" customHeight="1">
      <c r="D132" s="266"/>
    </row>
    <row r="133" spans="4:4" s="92" customFormat="1" ht="14.25" customHeight="1">
      <c r="D133" s="266"/>
    </row>
    <row r="134" spans="4:4" s="92" customFormat="1" ht="14.25" customHeight="1">
      <c r="D134" s="266"/>
    </row>
    <row r="135" spans="4:4" s="92" customFormat="1" ht="14.25" customHeight="1">
      <c r="D135" s="266"/>
    </row>
    <row r="136" spans="4:4" s="92" customFormat="1" ht="14.25" customHeight="1">
      <c r="D136" s="266"/>
    </row>
    <row r="137" spans="4:4" s="92" customFormat="1" ht="14.25" customHeight="1">
      <c r="D137" s="266"/>
    </row>
    <row r="138" spans="4:4" s="92" customFormat="1" ht="14.25" customHeight="1">
      <c r="D138" s="266"/>
    </row>
    <row r="139" spans="4:4" s="92" customFormat="1" ht="14.25" customHeight="1">
      <c r="D139" s="266"/>
    </row>
    <row r="140" spans="4:4" s="92" customFormat="1" ht="14.25" customHeight="1">
      <c r="D140" s="266"/>
    </row>
    <row r="141" spans="4:4" s="92" customFormat="1" ht="14.25" customHeight="1">
      <c r="D141" s="266"/>
    </row>
    <row r="142" spans="4:4" s="92" customFormat="1" ht="14.25" customHeight="1">
      <c r="D142" s="266"/>
    </row>
    <row r="143" spans="4:4" s="92" customFormat="1" ht="14.25" customHeight="1">
      <c r="D143" s="266"/>
    </row>
    <row r="144" spans="4:4" s="92" customFormat="1" ht="14.25" customHeight="1">
      <c r="D144" s="266"/>
    </row>
    <row r="145" spans="4:4" s="92" customFormat="1" ht="14.25" customHeight="1">
      <c r="D145" s="266"/>
    </row>
    <row r="146" spans="4:4" s="92" customFormat="1" ht="14.25" customHeight="1">
      <c r="D146" s="266"/>
    </row>
    <row r="147" spans="4:4" s="92" customFormat="1" ht="14.25" customHeight="1">
      <c r="D147" s="266"/>
    </row>
    <row r="148" spans="4:4" s="92" customFormat="1" ht="14.25" customHeight="1">
      <c r="D148" s="266"/>
    </row>
    <row r="149" spans="4:4" s="92" customFormat="1" ht="14.25" customHeight="1">
      <c r="D149" s="266"/>
    </row>
    <row r="150" spans="4:4" s="92" customFormat="1" ht="14.25" customHeight="1">
      <c r="D150" s="266"/>
    </row>
    <row r="151" spans="4:4" s="92" customFormat="1" ht="14.25" customHeight="1">
      <c r="D151" s="266"/>
    </row>
    <row r="152" spans="4:4" s="92" customFormat="1" ht="14.25" customHeight="1">
      <c r="D152" s="266"/>
    </row>
    <row r="153" spans="4:4" s="92" customFormat="1" ht="14.25" customHeight="1">
      <c r="D153" s="266"/>
    </row>
    <row r="154" spans="4:4" s="92" customFormat="1" ht="14.25" customHeight="1">
      <c r="D154" s="266"/>
    </row>
    <row r="155" spans="4:4" s="92" customFormat="1" ht="14.25" customHeight="1">
      <c r="D155" s="266"/>
    </row>
    <row r="156" spans="4:4" s="92" customFormat="1" ht="14.25" customHeight="1">
      <c r="D156" s="266"/>
    </row>
    <row r="157" spans="4:4" s="92" customFormat="1" ht="14.25" customHeight="1">
      <c r="D157" s="266"/>
    </row>
    <row r="158" spans="4:4" s="92" customFormat="1" ht="14.25" customHeight="1">
      <c r="D158" s="266"/>
    </row>
    <row r="159" spans="4:4" s="92" customFormat="1" ht="14.25" customHeight="1">
      <c r="D159" s="266"/>
    </row>
    <row r="160" spans="4:4" s="92" customFormat="1" ht="14.25" customHeight="1">
      <c r="D160" s="266"/>
    </row>
    <row r="161" spans="4:4" s="92" customFormat="1" ht="14.25" customHeight="1">
      <c r="D161" s="266"/>
    </row>
    <row r="162" spans="4:4" s="92" customFormat="1" ht="14.25" customHeight="1">
      <c r="D162" s="266"/>
    </row>
    <row r="163" spans="4:4" s="92" customFormat="1" ht="14.25" customHeight="1">
      <c r="D163" s="266"/>
    </row>
    <row r="164" spans="4:4" s="92" customFormat="1" ht="14.25" customHeight="1">
      <c r="D164" s="266"/>
    </row>
    <row r="165" spans="4:4" s="92" customFormat="1" ht="14.25" customHeight="1">
      <c r="D165" s="266"/>
    </row>
    <row r="166" spans="4:4" s="92" customFormat="1" ht="14.25" customHeight="1">
      <c r="D166" s="266"/>
    </row>
    <row r="167" spans="4:4" s="92" customFormat="1" ht="14.25" customHeight="1">
      <c r="D167" s="266"/>
    </row>
    <row r="168" spans="4:4" s="92" customFormat="1" ht="14.25" customHeight="1">
      <c r="D168" s="266"/>
    </row>
    <row r="169" spans="4:4" s="92" customFormat="1" ht="14.25" customHeight="1">
      <c r="D169" s="266"/>
    </row>
    <row r="170" spans="4:4" s="92" customFormat="1" ht="14.25" customHeight="1">
      <c r="D170" s="266"/>
    </row>
    <row r="171" spans="4:4" s="92" customFormat="1" ht="14.25" customHeight="1">
      <c r="D171" s="266"/>
    </row>
    <row r="172" spans="4:4" s="92" customFormat="1" ht="14.25" customHeight="1">
      <c r="D172" s="266"/>
    </row>
    <row r="173" spans="4:4" s="92" customFormat="1" ht="14.25" customHeight="1">
      <c r="D173" s="266"/>
    </row>
    <row r="174" spans="4:4" s="92" customFormat="1" ht="14.25" customHeight="1">
      <c r="D174" s="266"/>
    </row>
    <row r="175" spans="4:4" s="92" customFormat="1" ht="14.25" customHeight="1">
      <c r="D175" s="266"/>
    </row>
    <row r="176" spans="4:4" s="92" customFormat="1" ht="14.25" customHeight="1">
      <c r="D176" s="266"/>
    </row>
    <row r="177" spans="4:4" s="92" customFormat="1" ht="14.25" customHeight="1">
      <c r="D177" s="266"/>
    </row>
    <row r="178" spans="4:4" s="92" customFormat="1" ht="14.25" customHeight="1">
      <c r="D178" s="266"/>
    </row>
    <row r="179" spans="4:4" s="92" customFormat="1" ht="14.25" customHeight="1">
      <c r="D179" s="266"/>
    </row>
    <row r="180" spans="4:4" s="92" customFormat="1" ht="14.25" customHeight="1">
      <c r="D180" s="266"/>
    </row>
    <row r="181" spans="4:4" s="92" customFormat="1" ht="14.25" customHeight="1">
      <c r="D181" s="266"/>
    </row>
    <row r="182" spans="4:4" s="92" customFormat="1" ht="14.25" customHeight="1">
      <c r="D182" s="266"/>
    </row>
    <row r="183" spans="4:4" s="92" customFormat="1" ht="14.25" customHeight="1">
      <c r="D183" s="266"/>
    </row>
    <row r="184" spans="4:4" s="92" customFormat="1" ht="14.25" customHeight="1">
      <c r="D184" s="266"/>
    </row>
    <row r="185" spans="4:4" s="92" customFormat="1" ht="14.25" customHeight="1">
      <c r="D185" s="266"/>
    </row>
    <row r="186" spans="4:4" s="92" customFormat="1" ht="14.25" customHeight="1">
      <c r="D186" s="266"/>
    </row>
    <row r="187" spans="4:4" s="92" customFormat="1" ht="14.25" customHeight="1">
      <c r="D187" s="266"/>
    </row>
    <row r="188" spans="4:4" s="92" customFormat="1" ht="14.25" customHeight="1">
      <c r="D188" s="266"/>
    </row>
    <row r="189" spans="4:4" s="92" customFormat="1" ht="14.25" customHeight="1">
      <c r="D189" s="266"/>
    </row>
    <row r="190" spans="4:4" s="92" customFormat="1" ht="14.25" customHeight="1">
      <c r="D190" s="266"/>
    </row>
    <row r="191" spans="4:4" s="92" customFormat="1" ht="14.25" customHeight="1">
      <c r="D191" s="266"/>
    </row>
    <row r="192" spans="4:4" s="92" customFormat="1" ht="14.25" customHeight="1">
      <c r="D192" s="266"/>
    </row>
    <row r="193" spans="4:4" s="92" customFormat="1" ht="14.25" customHeight="1">
      <c r="D193" s="266"/>
    </row>
    <row r="194" spans="4:4" s="92" customFormat="1" ht="14.25" customHeight="1">
      <c r="D194" s="266"/>
    </row>
    <row r="195" spans="4:4" s="92" customFormat="1" ht="14.25" customHeight="1">
      <c r="D195" s="266"/>
    </row>
    <row r="196" spans="4:4" s="92" customFormat="1" ht="14.25" customHeight="1">
      <c r="D196" s="266"/>
    </row>
    <row r="197" spans="4:4" s="92" customFormat="1" ht="14.25" customHeight="1">
      <c r="D197" s="266"/>
    </row>
    <row r="198" spans="4:4" s="92" customFormat="1" ht="14.25" customHeight="1">
      <c r="D198" s="266"/>
    </row>
    <row r="199" spans="4:4" s="92" customFormat="1" ht="14.25" customHeight="1">
      <c r="D199" s="266"/>
    </row>
    <row r="200" spans="4:4" s="92" customFormat="1" ht="14.25" customHeight="1">
      <c r="D200" s="266"/>
    </row>
    <row r="201" spans="4:4" s="92" customFormat="1" ht="14.25" customHeight="1">
      <c r="D201" s="266"/>
    </row>
    <row r="202" spans="4:4" s="92" customFormat="1" ht="14.25" customHeight="1">
      <c r="D202" s="266"/>
    </row>
    <row r="203" spans="4:4" s="92" customFormat="1" ht="14.25" customHeight="1">
      <c r="D203" s="266"/>
    </row>
    <row r="204" spans="4:4" s="92" customFormat="1" ht="14.25" customHeight="1">
      <c r="D204" s="266"/>
    </row>
    <row r="205" spans="4:4" s="92" customFormat="1" ht="14.25" customHeight="1">
      <c r="D205" s="266"/>
    </row>
    <row r="206" spans="4:4" s="92" customFormat="1" ht="14.25" customHeight="1">
      <c r="D206" s="266"/>
    </row>
    <row r="207" spans="4:4" s="92" customFormat="1" ht="14.25" customHeight="1">
      <c r="D207" s="266"/>
    </row>
    <row r="208" spans="4:4" s="92" customFormat="1" ht="14.25" customHeight="1">
      <c r="D208" s="266"/>
    </row>
    <row r="209" spans="4:4" s="92" customFormat="1" ht="14.25" customHeight="1">
      <c r="D209" s="266"/>
    </row>
    <row r="210" spans="4:4" s="92" customFormat="1" ht="14.25" customHeight="1">
      <c r="D210" s="266"/>
    </row>
    <row r="211" spans="4:4" s="92" customFormat="1" ht="14.25" customHeight="1">
      <c r="D211" s="266"/>
    </row>
    <row r="212" spans="4:4" s="92" customFormat="1" ht="14.25" customHeight="1">
      <c r="D212" s="266"/>
    </row>
    <row r="213" spans="4:4" s="92" customFormat="1" ht="14.25" customHeight="1">
      <c r="D213" s="266"/>
    </row>
    <row r="214" spans="4:4" s="92" customFormat="1" ht="14.25" customHeight="1">
      <c r="D214" s="266"/>
    </row>
    <row r="215" spans="4:4" s="92" customFormat="1" ht="14.25" customHeight="1">
      <c r="D215" s="266"/>
    </row>
    <row r="216" spans="4:4" s="92" customFormat="1" ht="14.25" customHeight="1">
      <c r="D216" s="266"/>
    </row>
    <row r="217" spans="4:4" s="92" customFormat="1" ht="14.25" customHeight="1">
      <c r="D217" s="266"/>
    </row>
    <row r="218" spans="4:4" s="92" customFormat="1" ht="14.25" customHeight="1">
      <c r="D218" s="266"/>
    </row>
    <row r="219" spans="4:4" s="92" customFormat="1" ht="14.25" customHeight="1">
      <c r="D219" s="266"/>
    </row>
    <row r="220" spans="4:4" s="92" customFormat="1" ht="14.25" customHeight="1">
      <c r="D220" s="266"/>
    </row>
    <row r="221" spans="4:4" s="92" customFormat="1" ht="14.25" customHeight="1">
      <c r="D221" s="266"/>
    </row>
    <row r="222" spans="4:4" s="92" customFormat="1" ht="14.25" customHeight="1">
      <c r="D222" s="266"/>
    </row>
    <row r="223" spans="4:4" s="92" customFormat="1" ht="14.25" customHeight="1">
      <c r="D223" s="266"/>
    </row>
    <row r="224" spans="4:4" s="92" customFormat="1" ht="14.25" customHeight="1">
      <c r="D224" s="266"/>
    </row>
    <row r="225" spans="4:4" s="92" customFormat="1" ht="14.25" customHeight="1">
      <c r="D225" s="266"/>
    </row>
  </sheetData>
  <mergeCells count="6">
    <mergeCell ref="R5:S5"/>
    <mergeCell ref="U5:V5"/>
    <mergeCell ref="B2:X2"/>
    <mergeCell ref="B3:X3"/>
    <mergeCell ref="G5:H5"/>
    <mergeCell ref="J5:K5"/>
  </mergeCells>
  <phoneticPr fontId="10" type="noConversion"/>
  <printOptions horizontalCentered="1"/>
  <pageMargins left="0.6692913385826772" right="0.47244094488188981" top="0.78740157480314965" bottom="0.59055118110236227" header="0.31496062992125984" footer="0.51181102362204722"/>
  <pageSetup paperSize="9"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E226"/>
  <sheetViews>
    <sheetView showGridLines="0" topLeftCell="B1" zoomScaleNormal="100" zoomScaleSheetLayoutView="100" workbookViewId="0">
      <selection activeCell="C13" sqref="C13"/>
    </sheetView>
  </sheetViews>
  <sheetFormatPr defaultColWidth="8.85546875" defaultRowHeight="14.25" customHeight="1"/>
  <cols>
    <col min="1" max="1" width="7.5703125" style="8" hidden="1" customWidth="1"/>
    <col min="2" max="2" width="29.42578125" style="8" customWidth="1"/>
    <col min="3" max="5" width="20.7109375" style="8" customWidth="1"/>
    <col min="6" max="16384" width="8.85546875" style="8"/>
  </cols>
  <sheetData>
    <row r="1" spans="1:5" s="9" customFormat="1" ht="24.95" customHeight="1">
      <c r="B1" s="207"/>
      <c r="C1" s="207"/>
      <c r="D1" s="207"/>
      <c r="E1" s="207"/>
    </row>
    <row r="2" spans="1:5" s="9" customFormat="1" ht="24.95" customHeight="1">
      <c r="A2" s="1"/>
      <c r="B2" s="342" t="s">
        <v>152</v>
      </c>
      <c r="C2" s="349"/>
      <c r="D2" s="349"/>
      <c r="E2" s="349"/>
    </row>
    <row r="3" spans="1:5" s="209" customFormat="1" ht="39.950000000000003" customHeight="1">
      <c r="A3" s="208"/>
      <c r="B3" s="350"/>
      <c r="C3" s="350"/>
      <c r="D3" s="350"/>
      <c r="E3" s="350"/>
    </row>
    <row r="4" spans="1:5" s="206" customFormat="1" ht="12" customHeight="1">
      <c r="A4" s="210"/>
      <c r="B4" s="23"/>
      <c r="C4" s="23"/>
      <c r="D4" s="23"/>
      <c r="E4" s="23"/>
    </row>
    <row r="5" spans="1:5" s="26" customFormat="1" ht="21.75" customHeight="1">
      <c r="A5" s="25"/>
      <c r="B5" s="348" t="s">
        <v>42</v>
      </c>
      <c r="C5" s="348" t="s">
        <v>43</v>
      </c>
      <c r="D5" s="348" t="s">
        <v>44</v>
      </c>
      <c r="E5" s="348" t="s">
        <v>190</v>
      </c>
    </row>
    <row r="6" spans="1:5" s="26" customFormat="1" ht="20.100000000000001" customHeight="1">
      <c r="A6" s="25"/>
      <c r="B6" s="282" t="s">
        <v>45</v>
      </c>
      <c r="C6" s="78"/>
      <c r="D6" s="79"/>
      <c r="E6" s="282"/>
    </row>
    <row r="7" spans="1:5" s="26" customFormat="1" ht="20.100000000000001" customHeight="1">
      <c r="A7" s="25"/>
      <c r="B7" s="282" t="s">
        <v>46</v>
      </c>
      <c r="C7" s="79"/>
      <c r="D7" s="79"/>
      <c r="E7" s="282"/>
    </row>
    <row r="8" spans="1:5" s="26" customFormat="1" ht="20.100000000000001" customHeight="1">
      <c r="A8" s="25"/>
      <c r="B8" s="282" t="s">
        <v>47</v>
      </c>
      <c r="C8" s="79"/>
      <c r="D8" s="79"/>
      <c r="E8" s="282"/>
    </row>
    <row r="9" spans="1:5" s="26" customFormat="1" ht="20.100000000000001" customHeight="1">
      <c r="A9" s="25"/>
      <c r="B9" s="282" t="s">
        <v>48</v>
      </c>
      <c r="C9" s="80">
        <f>SUM(C6:C8)</f>
        <v>0</v>
      </c>
      <c r="D9" s="80">
        <f>SUM(D6:D8)</f>
        <v>0</v>
      </c>
      <c r="E9" s="282"/>
    </row>
    <row r="10" spans="1:5" s="26" customFormat="1" ht="20.100000000000001" customHeight="1">
      <c r="A10" s="25"/>
      <c r="B10" s="282" t="s">
        <v>49</v>
      </c>
      <c r="C10" s="78"/>
      <c r="D10" s="79"/>
      <c r="E10" s="282"/>
    </row>
    <row r="11" spans="1:5" s="26" customFormat="1" ht="20.100000000000001" customHeight="1">
      <c r="A11" s="25"/>
      <c r="B11" s="282" t="s">
        <v>50</v>
      </c>
      <c r="C11" s="80">
        <f>SUM(C12:C14)</f>
        <v>0</v>
      </c>
      <c r="D11" s="80">
        <f>SUM(D12:D14)</f>
        <v>0</v>
      </c>
      <c r="E11" s="282"/>
    </row>
    <row r="12" spans="1:5" s="26" customFormat="1" ht="20.100000000000001" customHeight="1">
      <c r="A12" s="25"/>
      <c r="B12" s="282" t="s">
        <v>51</v>
      </c>
      <c r="C12" s="79"/>
      <c r="D12" s="79"/>
      <c r="E12" s="282"/>
    </row>
    <row r="13" spans="1:5" s="26" customFormat="1" ht="20.100000000000001" customHeight="1">
      <c r="A13" s="25"/>
      <c r="B13" s="282" t="s">
        <v>52</v>
      </c>
      <c r="C13" s="79"/>
      <c r="D13" s="79"/>
      <c r="E13" s="282"/>
    </row>
    <row r="14" spans="1:5" s="26" customFormat="1" ht="20.100000000000001" customHeight="1">
      <c r="A14" s="25"/>
      <c r="B14" s="282" t="s">
        <v>53</v>
      </c>
      <c r="C14" s="79"/>
      <c r="D14" s="79"/>
      <c r="E14" s="282"/>
    </row>
    <row r="15" spans="1:5" s="26" customFormat="1" ht="20.100000000000001" customHeight="1">
      <c r="A15" s="25"/>
      <c r="B15" s="282" t="s">
        <v>54</v>
      </c>
      <c r="C15" s="80">
        <f>SUM(C16:C17)</f>
        <v>0</v>
      </c>
      <c r="D15" s="80">
        <f>SUM(D16:D17)</f>
        <v>0</v>
      </c>
      <c r="E15" s="353"/>
    </row>
    <row r="16" spans="1:5" s="26" customFormat="1" ht="20.100000000000001" customHeight="1">
      <c r="A16" s="25"/>
      <c r="B16" s="282" t="s">
        <v>55</v>
      </c>
      <c r="C16" s="79"/>
      <c r="D16" s="79"/>
      <c r="E16" s="282"/>
    </row>
    <row r="17" spans="1:5" s="26" customFormat="1" ht="20.100000000000001" customHeight="1">
      <c r="A17" s="25"/>
      <c r="B17" s="282" t="s">
        <v>56</v>
      </c>
      <c r="C17" s="79"/>
      <c r="D17" s="79"/>
      <c r="E17" s="282"/>
    </row>
    <row r="18" spans="1:5" s="26" customFormat="1" ht="20.100000000000001" customHeight="1">
      <c r="A18" s="25"/>
      <c r="B18" s="282" t="s">
        <v>57</v>
      </c>
      <c r="C18" s="80">
        <f>C9+C10-C11+C15</f>
        <v>0</v>
      </c>
      <c r="D18" s="80">
        <f>D9+D10-D11+D15</f>
        <v>0</v>
      </c>
      <c r="E18" s="282"/>
    </row>
    <row r="19" spans="1:5" s="19" customFormat="1" ht="20.100000000000001" customHeight="1">
      <c r="A19" s="15"/>
      <c r="B19" s="16" t="s">
        <v>119</v>
      </c>
      <c r="C19" s="17"/>
      <c r="D19" s="17"/>
      <c r="E19" s="17"/>
    </row>
    <row r="20" spans="1:5" s="35" customFormat="1" ht="30" customHeight="1">
      <c r="A20" s="34"/>
      <c r="B20" s="352"/>
      <c r="C20" s="352"/>
      <c r="D20" s="352"/>
      <c r="E20" s="352"/>
    </row>
    <row r="21" spans="1:5" s="19" customFormat="1" ht="20.100000000000001" customHeight="1">
      <c r="A21" s="15"/>
      <c r="B21" s="16" t="s">
        <v>120</v>
      </c>
      <c r="C21" s="17"/>
      <c r="D21" s="17"/>
      <c r="E21" s="17"/>
    </row>
    <row r="22" spans="1:5" s="35" customFormat="1" ht="30" customHeight="1">
      <c r="A22" s="34"/>
      <c r="B22" s="352"/>
      <c r="C22" s="352"/>
      <c r="D22" s="352"/>
      <c r="E22" s="352"/>
    </row>
    <row r="23" spans="1:5" s="26" customFormat="1" ht="15" customHeight="1">
      <c r="A23" s="25"/>
      <c r="B23" s="81"/>
      <c r="C23" s="25"/>
      <c r="D23" s="25"/>
      <c r="E23" s="25"/>
    </row>
    <row r="24" spans="1:5" s="85" customFormat="1" ht="12.75">
      <c r="A24" s="82"/>
      <c r="B24" s="83"/>
      <c r="C24" s="84"/>
      <c r="D24" s="83"/>
      <c r="E24" s="83"/>
    </row>
    <row r="25" spans="1:5" s="86" customFormat="1" ht="15" customHeight="1">
      <c r="A25" s="14"/>
      <c r="B25" s="83"/>
      <c r="C25" s="83"/>
      <c r="D25" s="83"/>
      <c r="E25" s="83"/>
    </row>
    <row r="26" spans="1:5" s="86" customFormat="1" ht="15" customHeight="1">
      <c r="B26" s="87"/>
      <c r="C26" s="88"/>
      <c r="D26" s="87"/>
      <c r="E26" s="87"/>
    </row>
    <row r="27" spans="1:5" s="86" customFormat="1" ht="15" customHeight="1">
      <c r="B27" s="87"/>
      <c r="C27" s="88"/>
      <c r="D27" s="87"/>
      <c r="E27" s="87"/>
    </row>
    <row r="28" spans="1:5" s="86" customFormat="1" ht="15" customHeight="1">
      <c r="B28" s="89"/>
      <c r="C28" s="90"/>
      <c r="D28" s="90"/>
      <c r="E28" s="90"/>
    </row>
    <row r="29" spans="1:5" s="26" customFormat="1" ht="14.25" customHeight="1"/>
    <row r="30" spans="1:5" s="26" customFormat="1" ht="14.25" customHeight="1"/>
    <row r="31" spans="1:5" s="26" customFormat="1" ht="14.25" customHeight="1"/>
    <row r="32" spans="1:5" s="26" customFormat="1" ht="14.25" customHeight="1"/>
    <row r="33" s="26" customFormat="1" ht="14.25" customHeight="1"/>
    <row r="34" s="26" customFormat="1" ht="14.25" customHeight="1"/>
    <row r="35" s="26" customFormat="1" ht="14.25" customHeight="1"/>
    <row r="36" s="26" customFormat="1" ht="14.25" customHeight="1"/>
    <row r="37" s="26" customFormat="1" ht="14.25" customHeight="1"/>
    <row r="38" s="26" customFormat="1" ht="14.25" customHeight="1"/>
    <row r="39" s="26" customFormat="1" ht="14.25" customHeight="1"/>
    <row r="40" s="26" customFormat="1" ht="14.25" customHeight="1"/>
    <row r="41" s="26" customFormat="1" ht="14.25" customHeight="1"/>
    <row r="42" s="26" customFormat="1" ht="14.25" customHeight="1"/>
    <row r="43" s="26" customFormat="1" ht="14.25" customHeight="1"/>
    <row r="44" s="26" customFormat="1" ht="14.25" customHeight="1"/>
    <row r="45" s="26" customFormat="1" ht="14.25" customHeight="1"/>
    <row r="46" s="26" customFormat="1" ht="14.25" customHeight="1"/>
    <row r="47" s="26" customFormat="1" ht="14.25" customHeight="1"/>
    <row r="48" s="26" customFormat="1" ht="14.25" customHeight="1"/>
    <row r="49" s="26" customFormat="1" ht="14.25" customHeight="1"/>
    <row r="50" s="26" customFormat="1" ht="14.25" customHeight="1"/>
    <row r="51" s="26" customFormat="1" ht="14.25" customHeight="1"/>
    <row r="52" s="26" customFormat="1" ht="14.25" customHeight="1"/>
    <row r="53" s="26" customFormat="1" ht="14.25" customHeight="1"/>
    <row r="54" s="26" customFormat="1" ht="14.25" customHeight="1"/>
    <row r="55" s="26" customFormat="1" ht="14.25" customHeight="1"/>
    <row r="56" s="26" customFormat="1" ht="14.25" customHeight="1"/>
    <row r="57" s="26" customFormat="1" ht="14.25" customHeight="1"/>
    <row r="58" s="26" customFormat="1" ht="14.25" customHeight="1"/>
    <row r="59" s="26" customFormat="1" ht="14.25" customHeight="1"/>
    <row r="60" s="26" customFormat="1" ht="14.25" customHeight="1"/>
    <row r="61" s="26" customFormat="1" ht="14.25" customHeight="1"/>
    <row r="62" s="26" customFormat="1" ht="14.25" customHeight="1"/>
    <row r="63" s="26" customFormat="1" ht="14.25" customHeight="1"/>
    <row r="64" s="26" customFormat="1" ht="14.25" customHeight="1"/>
    <row r="65" s="26" customFormat="1" ht="14.25" customHeight="1"/>
    <row r="66" s="26" customFormat="1" ht="14.25" customHeight="1"/>
    <row r="67" s="26" customFormat="1" ht="14.25" customHeight="1"/>
    <row r="68" s="26" customFormat="1" ht="14.25" customHeight="1"/>
    <row r="69" s="26" customFormat="1" ht="14.25" customHeight="1"/>
    <row r="70" s="26" customFormat="1" ht="14.25" customHeight="1"/>
    <row r="71" s="26" customFormat="1" ht="14.25" customHeight="1"/>
    <row r="72" s="26" customFormat="1" ht="14.25" customHeight="1"/>
    <row r="73" s="26" customFormat="1" ht="14.25" customHeight="1"/>
    <row r="74" s="26" customFormat="1" ht="14.25" customHeight="1"/>
    <row r="75" s="26" customFormat="1" ht="14.25" customHeight="1"/>
    <row r="76" s="26" customFormat="1" ht="14.25" customHeight="1"/>
    <row r="77" s="26" customFormat="1" ht="14.25" customHeight="1"/>
    <row r="78" s="26" customFormat="1" ht="14.25" customHeight="1"/>
    <row r="79" s="26" customFormat="1" ht="14.25" customHeight="1"/>
    <row r="80" s="26" customFormat="1" ht="14.25" customHeight="1"/>
    <row r="81" s="26" customFormat="1" ht="14.25" customHeight="1"/>
    <row r="82" s="26" customFormat="1" ht="14.25" customHeight="1"/>
    <row r="83" s="26" customFormat="1" ht="14.25" customHeight="1"/>
    <row r="84" s="26" customFormat="1" ht="14.25" customHeight="1"/>
    <row r="85" s="26" customFormat="1" ht="14.25" customHeight="1"/>
    <row r="86" s="26" customFormat="1" ht="14.25" customHeight="1"/>
    <row r="87" s="26" customFormat="1" ht="14.25" customHeight="1"/>
    <row r="88" s="26" customFormat="1" ht="14.25" customHeight="1"/>
    <row r="89" s="26" customFormat="1" ht="14.25" customHeight="1"/>
    <row r="90" s="26" customFormat="1" ht="14.25" customHeight="1"/>
    <row r="91" s="26" customFormat="1" ht="14.25" customHeight="1"/>
    <row r="92" s="26" customFormat="1" ht="14.25" customHeight="1"/>
    <row r="93" s="26" customFormat="1" ht="14.25" customHeight="1"/>
    <row r="94" s="26" customFormat="1" ht="14.25" customHeight="1"/>
    <row r="95" s="26" customFormat="1" ht="14.25" customHeight="1"/>
    <row r="96" s="26" customFormat="1" ht="14.25" customHeight="1"/>
    <row r="97" s="26" customFormat="1" ht="14.25" customHeight="1"/>
    <row r="98" s="26" customFormat="1" ht="14.25" customHeight="1"/>
    <row r="99" s="26" customFormat="1" ht="14.25" customHeight="1"/>
    <row r="100" s="26" customFormat="1" ht="14.25" customHeight="1"/>
    <row r="101" s="26" customFormat="1" ht="14.25" customHeight="1"/>
    <row r="102" s="26" customFormat="1" ht="14.25" customHeight="1"/>
    <row r="103" s="26" customFormat="1" ht="14.25" customHeight="1"/>
    <row r="104" s="26" customFormat="1" ht="14.25" customHeight="1"/>
    <row r="105" s="26" customFormat="1" ht="14.25" customHeight="1"/>
    <row r="106" s="26" customFormat="1" ht="14.25" customHeight="1"/>
    <row r="107" s="26" customFormat="1" ht="14.25" customHeight="1"/>
    <row r="108" s="26" customFormat="1" ht="14.25" customHeight="1"/>
    <row r="109" s="26" customFormat="1" ht="14.25" customHeight="1"/>
    <row r="110" s="26" customFormat="1" ht="14.25" customHeight="1"/>
    <row r="111" s="26" customFormat="1" ht="14.25" customHeight="1"/>
    <row r="112" s="26" customFormat="1" ht="14.25" customHeight="1"/>
    <row r="113" s="26" customFormat="1" ht="14.25" customHeight="1"/>
    <row r="114" s="26" customFormat="1" ht="14.25" customHeight="1"/>
    <row r="115" s="26" customFormat="1" ht="14.25" customHeight="1"/>
    <row r="116" s="26" customFormat="1" ht="14.25" customHeight="1"/>
    <row r="117" s="26" customFormat="1" ht="14.25" customHeight="1"/>
    <row r="118" s="26" customFormat="1" ht="14.25" customHeight="1"/>
    <row r="119" s="26" customFormat="1" ht="14.25" customHeight="1"/>
    <row r="120" s="26" customFormat="1" ht="14.25" customHeight="1"/>
    <row r="121" s="26" customFormat="1" ht="14.25" customHeight="1"/>
    <row r="122" s="26" customFormat="1" ht="14.25" customHeight="1"/>
    <row r="123" s="26" customFormat="1" ht="14.25" customHeight="1"/>
    <row r="124" s="26" customFormat="1" ht="14.25" customHeight="1"/>
    <row r="125" s="26" customFormat="1" ht="14.25" customHeight="1"/>
    <row r="126" s="26" customFormat="1" ht="14.25" customHeight="1"/>
    <row r="127" s="26" customFormat="1" ht="14.25" customHeight="1"/>
    <row r="128" s="26" customFormat="1" ht="14.25" customHeight="1"/>
    <row r="129" s="26" customFormat="1" ht="14.25" customHeight="1"/>
    <row r="130" s="26" customFormat="1" ht="14.25" customHeight="1"/>
    <row r="131" s="26" customFormat="1" ht="14.25" customHeight="1"/>
    <row r="132" s="26" customFormat="1" ht="14.25" customHeight="1"/>
    <row r="133" s="26" customFormat="1" ht="14.25" customHeight="1"/>
    <row r="134" s="26" customFormat="1" ht="14.25" customHeight="1"/>
    <row r="135" s="26" customFormat="1" ht="14.25" customHeight="1"/>
    <row r="136" s="26" customFormat="1" ht="14.25" customHeight="1"/>
    <row r="137" s="26" customFormat="1" ht="14.25" customHeight="1"/>
    <row r="138" s="26" customFormat="1" ht="14.25" customHeight="1"/>
    <row r="139" s="26" customFormat="1" ht="14.25" customHeight="1"/>
    <row r="140" s="26" customFormat="1" ht="14.25" customHeight="1"/>
    <row r="141" s="26" customFormat="1" ht="14.25" customHeight="1"/>
    <row r="142" s="26" customFormat="1" ht="14.25" customHeight="1"/>
    <row r="143" s="26" customFormat="1" ht="14.25" customHeight="1"/>
    <row r="144" s="26" customFormat="1" ht="14.25" customHeight="1"/>
    <row r="145" s="26" customFormat="1" ht="14.25" customHeight="1"/>
    <row r="146" s="26" customFormat="1" ht="14.25" customHeight="1"/>
    <row r="147" s="26" customFormat="1" ht="14.25" customHeight="1"/>
    <row r="148" s="26" customFormat="1" ht="14.25" customHeight="1"/>
    <row r="149" s="26" customFormat="1" ht="14.25" customHeight="1"/>
    <row r="150" s="26" customFormat="1" ht="14.25" customHeight="1"/>
    <row r="151" s="26" customFormat="1" ht="14.25" customHeight="1"/>
    <row r="152" s="26" customFormat="1" ht="14.25" customHeight="1"/>
    <row r="153" s="26" customFormat="1" ht="14.25" customHeight="1"/>
    <row r="154" s="26" customFormat="1" ht="14.25" customHeight="1"/>
    <row r="155" s="26" customFormat="1" ht="14.25" customHeight="1"/>
    <row r="156" s="26" customFormat="1" ht="14.25" customHeight="1"/>
    <row r="157" s="26" customFormat="1" ht="14.25" customHeight="1"/>
    <row r="158" s="26" customFormat="1" ht="14.25" customHeight="1"/>
    <row r="159" s="26" customFormat="1" ht="14.25" customHeight="1"/>
    <row r="160" s="26" customFormat="1" ht="14.25" customHeight="1"/>
    <row r="161" s="26" customFormat="1" ht="14.25" customHeight="1"/>
    <row r="162" s="26" customFormat="1" ht="14.25" customHeight="1"/>
    <row r="163" s="26" customFormat="1" ht="14.25" customHeight="1"/>
    <row r="164" s="26" customFormat="1" ht="14.25" customHeight="1"/>
    <row r="165" s="26" customFormat="1" ht="14.25" customHeight="1"/>
    <row r="166" s="26" customFormat="1" ht="14.25" customHeight="1"/>
    <row r="167" s="26" customFormat="1" ht="14.25" customHeight="1"/>
    <row r="168" s="26" customFormat="1" ht="14.25" customHeight="1"/>
    <row r="169" s="26" customFormat="1" ht="14.25" customHeight="1"/>
    <row r="170" s="26" customFormat="1" ht="14.25" customHeight="1"/>
    <row r="171" s="26" customFormat="1" ht="14.25" customHeight="1"/>
    <row r="172" s="26" customFormat="1" ht="14.25" customHeight="1"/>
    <row r="173" s="26" customFormat="1" ht="14.25" customHeight="1"/>
    <row r="174" s="26" customFormat="1" ht="14.25" customHeight="1"/>
    <row r="175" s="26" customFormat="1" ht="14.25" customHeight="1"/>
    <row r="176" s="26" customFormat="1" ht="14.25" customHeight="1"/>
    <row r="177" s="26" customFormat="1" ht="14.25" customHeight="1"/>
    <row r="178" s="26" customFormat="1" ht="14.25" customHeight="1"/>
    <row r="179" s="26" customFormat="1" ht="14.25" customHeight="1"/>
    <row r="180" s="26" customFormat="1" ht="14.25" customHeight="1"/>
    <row r="181" s="26" customFormat="1" ht="14.25" customHeight="1"/>
    <row r="182" s="26" customFormat="1" ht="14.25" customHeight="1"/>
    <row r="183" s="26" customFormat="1" ht="14.25" customHeight="1"/>
    <row r="184" s="26" customFormat="1" ht="14.25" customHeight="1"/>
    <row r="185" s="26" customFormat="1" ht="14.25" customHeight="1"/>
    <row r="186" s="26" customFormat="1" ht="14.25" customHeight="1"/>
    <row r="187" s="26" customFormat="1" ht="14.25" customHeight="1"/>
    <row r="188" s="26" customFormat="1" ht="14.25" customHeight="1"/>
    <row r="189" s="26" customFormat="1" ht="14.25" customHeight="1"/>
    <row r="190" s="26" customFormat="1" ht="14.25" customHeight="1"/>
    <row r="191" s="26" customFormat="1" ht="14.25" customHeight="1"/>
    <row r="192" s="26" customFormat="1" ht="14.25" customHeight="1"/>
    <row r="193" s="26" customFormat="1" ht="14.25" customHeight="1"/>
    <row r="194" s="26" customFormat="1" ht="14.25" customHeight="1"/>
    <row r="195" s="26" customFormat="1" ht="14.25" customHeight="1"/>
    <row r="196" s="26" customFormat="1" ht="14.25" customHeight="1"/>
    <row r="197" s="26" customFormat="1" ht="14.25" customHeight="1"/>
    <row r="198" s="26" customFormat="1" ht="14.25" customHeight="1"/>
    <row r="199" s="26" customFormat="1" ht="14.25" customHeight="1"/>
    <row r="200" s="26" customFormat="1" ht="14.25" customHeight="1"/>
    <row r="201" s="26" customFormat="1" ht="14.25" customHeight="1"/>
    <row r="202" s="26" customFormat="1" ht="14.25" customHeight="1"/>
    <row r="203" s="26" customFormat="1" ht="14.25" customHeight="1"/>
    <row r="204" s="26" customFormat="1" ht="14.25" customHeight="1"/>
    <row r="205" s="26" customFormat="1" ht="14.25" customHeight="1"/>
    <row r="206" s="26" customFormat="1" ht="14.25" customHeight="1"/>
    <row r="207" s="26" customFormat="1" ht="14.25" customHeight="1"/>
    <row r="208" s="26" customFormat="1" ht="14.25" customHeight="1"/>
    <row r="209" s="26" customFormat="1" ht="14.25" customHeight="1"/>
    <row r="210" s="26" customFormat="1" ht="14.25" customHeight="1"/>
    <row r="211" s="26" customFormat="1" ht="14.25" customHeight="1"/>
    <row r="212" s="26" customFormat="1" ht="14.25" customHeight="1"/>
    <row r="213" s="26" customFormat="1" ht="14.25" customHeight="1"/>
    <row r="214" s="26" customFormat="1" ht="14.25" customHeight="1"/>
    <row r="215" s="26" customFormat="1" ht="14.25" customHeight="1"/>
    <row r="216" s="26" customFormat="1" ht="14.25" customHeight="1"/>
    <row r="217" s="26" customFormat="1" ht="14.25" customHeight="1"/>
    <row r="218" s="26" customFormat="1" ht="14.25" customHeight="1"/>
    <row r="219" s="26" customFormat="1" ht="14.25" customHeight="1"/>
    <row r="220" s="26" customFormat="1" ht="14.25" customHeight="1"/>
    <row r="221" s="26" customFormat="1" ht="14.25" customHeight="1"/>
    <row r="222" s="26" customFormat="1" ht="14.25" customHeight="1"/>
    <row r="223" s="26" customFormat="1" ht="14.25" customHeight="1"/>
    <row r="224" s="26" customFormat="1" ht="14.25" customHeight="1"/>
    <row r="225" s="26" customFormat="1" ht="14.25" customHeight="1"/>
    <row r="226" s="26" customFormat="1" ht="14.25" customHeight="1"/>
  </sheetData>
  <mergeCells count="9">
    <mergeCell ref="B20:E20"/>
    <mergeCell ref="B22:E22"/>
    <mergeCell ref="E15"/>
    <mergeCell ref="B2:E2"/>
    <mergeCell ref="B3:E3"/>
    <mergeCell ref="B5"/>
    <mergeCell ref="C5"/>
    <mergeCell ref="D5"/>
    <mergeCell ref="E5"/>
  </mergeCells>
  <phoneticPr fontId="10" type="noConversion"/>
  <printOptions horizontalCentered="1"/>
  <pageMargins left="0.6692913385826772" right="0.47244094488188981" top="0.78740157480314965" bottom="0.59055118110236227" header="0.31496062992125984" footer="0.51181102362204722"/>
  <pageSetup paperSize="9" fitToHeight="0" orientation="portrait" blackAndWhite="1" r:id="rId1"/>
  <headerFooter alignWithMargins="0"/>
  <ignoredErrors>
    <ignoredError sqref="C11:D11 C15:D15"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F226"/>
  <sheetViews>
    <sheetView showGridLines="0" topLeftCell="B1" zoomScaleNormal="100" zoomScaleSheetLayoutView="100" workbookViewId="0">
      <selection activeCell="C12" sqref="C12"/>
    </sheetView>
  </sheetViews>
  <sheetFormatPr defaultColWidth="9.140625" defaultRowHeight="14.25"/>
  <cols>
    <col min="1" max="1" width="8.28515625" style="11" hidden="1" customWidth="1"/>
    <col min="2" max="2" width="38.42578125" style="11" customWidth="1"/>
    <col min="3" max="3" width="28.85546875" style="11" customWidth="1"/>
    <col min="4" max="4" width="21.7109375" style="11" customWidth="1"/>
    <col min="5" max="16384" width="9.140625" style="11"/>
  </cols>
  <sheetData>
    <row r="1" spans="1:5" s="211" customFormat="1" ht="24.95" customHeight="1">
      <c r="B1" s="212"/>
      <c r="C1" s="212"/>
      <c r="D1" s="212"/>
    </row>
    <row r="2" spans="1:5" s="9" customFormat="1" ht="24.95" customHeight="1">
      <c r="A2" s="1"/>
      <c r="B2" s="342" t="s">
        <v>153</v>
      </c>
      <c r="C2" s="356"/>
      <c r="D2" s="356"/>
      <c r="E2" s="10"/>
    </row>
    <row r="3" spans="1:5" s="209" customFormat="1" ht="39.950000000000003" customHeight="1">
      <c r="A3" s="208"/>
      <c r="B3" s="350"/>
      <c r="C3" s="350"/>
      <c r="D3" s="350"/>
      <c r="E3" s="213"/>
    </row>
    <row r="4" spans="1:5" s="206" customFormat="1" ht="12" customHeight="1">
      <c r="A4" s="210"/>
      <c r="B4" s="23"/>
      <c r="C4" s="23"/>
      <c r="D4" s="23"/>
      <c r="E4" s="213"/>
    </row>
    <row r="5" spans="1:5" s="62" customFormat="1" ht="22.5" customHeight="1">
      <c r="A5" s="252"/>
      <c r="B5" s="61" t="s">
        <v>136</v>
      </c>
      <c r="C5" s="61" t="s">
        <v>191</v>
      </c>
      <c r="D5" s="61" t="s">
        <v>193</v>
      </c>
    </row>
    <row r="6" spans="1:5" s="62" customFormat="1" ht="20.100000000000001" customHeight="1">
      <c r="A6" s="253"/>
      <c r="B6" s="63" t="s">
        <v>192</v>
      </c>
      <c r="C6" s="78"/>
      <c r="D6" s="65" t="s">
        <v>0</v>
      </c>
    </row>
    <row r="7" spans="1:5" s="62" customFormat="1" ht="20.100000000000001" customHeight="1">
      <c r="A7" s="253"/>
      <c r="B7" s="66" t="s">
        <v>32</v>
      </c>
      <c r="C7" s="64"/>
      <c r="D7" s="65" t="s">
        <v>0</v>
      </c>
    </row>
    <row r="8" spans="1:5" s="62" customFormat="1" ht="20.100000000000001" customHeight="1">
      <c r="A8" s="253"/>
      <c r="B8" s="66" t="s">
        <v>33</v>
      </c>
      <c r="C8" s="67">
        <f>C6+C7</f>
        <v>0</v>
      </c>
      <c r="D8" s="65" t="s">
        <v>0</v>
      </c>
    </row>
    <row r="9" spans="1:5" s="62" customFormat="1" ht="20.100000000000001" customHeight="1">
      <c r="A9" s="253"/>
      <c r="B9" s="66" t="s">
        <v>34</v>
      </c>
      <c r="C9" s="64"/>
      <c r="D9" s="65" t="s">
        <v>0</v>
      </c>
    </row>
    <row r="10" spans="1:5" s="62" customFormat="1" ht="20.100000000000001" customHeight="1">
      <c r="A10" s="253"/>
      <c r="B10" s="66" t="s">
        <v>23</v>
      </c>
      <c r="C10" s="64"/>
      <c r="D10" s="68"/>
    </row>
    <row r="11" spans="1:5" s="62" customFormat="1" ht="20.100000000000001" customHeight="1">
      <c r="A11" s="253"/>
      <c r="B11" s="66" t="s">
        <v>137</v>
      </c>
      <c r="C11" s="64"/>
      <c r="D11" s="68"/>
    </row>
    <row r="12" spans="1:5" s="62" customFormat="1" ht="20.100000000000001" customHeight="1">
      <c r="A12" s="253"/>
      <c r="B12" s="66" t="s">
        <v>138</v>
      </c>
      <c r="C12" s="64"/>
      <c r="D12" s="68"/>
    </row>
    <row r="13" spans="1:5" s="62" customFormat="1" ht="20.100000000000001" customHeight="1">
      <c r="A13" s="253"/>
      <c r="B13" s="66" t="s">
        <v>139</v>
      </c>
      <c r="C13" s="64"/>
      <c r="D13" s="68"/>
    </row>
    <row r="14" spans="1:5" s="62" customFormat="1" ht="20.100000000000001" customHeight="1">
      <c r="A14" s="253"/>
      <c r="B14" s="66" t="s">
        <v>140</v>
      </c>
      <c r="C14" s="64"/>
      <c r="D14" s="68"/>
    </row>
    <row r="15" spans="1:5" s="62" customFormat="1" ht="20.100000000000001" customHeight="1">
      <c r="A15" s="253"/>
      <c r="B15" s="66" t="s">
        <v>28</v>
      </c>
      <c r="C15" s="67">
        <f>C8+C9-C10-C11-C12-C13-C14</f>
        <v>0</v>
      </c>
      <c r="D15" s="68"/>
    </row>
    <row r="16" spans="1:5" s="62" customFormat="1" ht="20.100000000000001" customHeight="1">
      <c r="A16" s="69"/>
      <c r="B16" s="70" t="s">
        <v>141</v>
      </c>
      <c r="C16" s="251">
        <v>0</v>
      </c>
      <c r="D16" s="71"/>
    </row>
    <row r="17" spans="1:6" s="62" customFormat="1" ht="20.100000000000001" customHeight="1">
      <c r="A17" s="69"/>
      <c r="B17" s="70" t="s">
        <v>30</v>
      </c>
      <c r="C17" s="71">
        <f>C15-C16</f>
        <v>0</v>
      </c>
      <c r="D17" s="71"/>
    </row>
    <row r="18" spans="1:6" s="62" customFormat="1" ht="11.25" customHeight="1">
      <c r="A18" s="72"/>
      <c r="B18" s="70"/>
      <c r="C18" s="71"/>
      <c r="D18" s="73"/>
    </row>
    <row r="19" spans="1:6" s="62" customFormat="1" ht="20.100000000000001" customHeight="1">
      <c r="A19" s="72"/>
      <c r="B19" s="69" t="s">
        <v>35</v>
      </c>
      <c r="C19" s="69"/>
      <c r="D19" s="69"/>
    </row>
    <row r="20" spans="1:6" s="62" customFormat="1" ht="20.100000000000001" customHeight="1">
      <c r="A20" s="72"/>
      <c r="B20" s="354" t="s">
        <v>36</v>
      </c>
      <c r="C20" s="354"/>
      <c r="D20" s="354"/>
      <c r="E20" s="74"/>
      <c r="F20" s="74"/>
    </row>
    <row r="21" spans="1:6" s="62" customFormat="1" ht="20.100000000000001" customHeight="1">
      <c r="A21" s="72"/>
      <c r="B21" s="69" t="s">
        <v>37</v>
      </c>
      <c r="C21" s="69"/>
      <c r="D21" s="69"/>
    </row>
    <row r="22" spans="1:6" s="62" customFormat="1" ht="20.100000000000001" customHeight="1">
      <c r="A22" s="72"/>
      <c r="B22" s="69" t="s">
        <v>38</v>
      </c>
      <c r="C22" s="69"/>
      <c r="D22" s="69"/>
    </row>
    <row r="23" spans="1:6" s="62" customFormat="1" ht="20.100000000000001" customHeight="1">
      <c r="A23" s="72"/>
      <c r="B23" s="69" t="s">
        <v>39</v>
      </c>
      <c r="C23" s="69"/>
      <c r="D23" s="69"/>
    </row>
    <row r="24" spans="1:6" s="62" customFormat="1" ht="20.100000000000001" customHeight="1">
      <c r="A24" s="72"/>
      <c r="B24" s="69" t="s">
        <v>40</v>
      </c>
      <c r="C24" s="69"/>
      <c r="D24" s="69"/>
    </row>
    <row r="25" spans="1:6" s="62" customFormat="1" ht="20.100000000000001" customHeight="1">
      <c r="A25" s="72"/>
      <c r="B25" s="69"/>
      <c r="C25" s="69"/>
      <c r="D25" s="69"/>
    </row>
    <row r="26" spans="1:6" s="62" customFormat="1" ht="45.75" customHeight="1">
      <c r="A26" s="72"/>
      <c r="B26" s="355" t="s">
        <v>41</v>
      </c>
      <c r="C26" s="355"/>
      <c r="D26" s="355"/>
    </row>
    <row r="27" spans="1:6" s="77" customFormat="1" ht="20.100000000000001" customHeight="1">
      <c r="A27" s="75"/>
      <c r="B27" s="76"/>
      <c r="C27" s="76"/>
      <c r="D27" s="76"/>
    </row>
    <row r="28" spans="1:6" s="77" customFormat="1" ht="12.75">
      <c r="A28" s="75"/>
      <c r="B28" s="76"/>
      <c r="C28" s="76"/>
      <c r="D28" s="76"/>
    </row>
    <row r="29" spans="1:6" s="77" customFormat="1" ht="12.75">
      <c r="A29" s="75"/>
      <c r="B29" s="76"/>
      <c r="C29" s="76"/>
      <c r="D29" s="76"/>
    </row>
    <row r="30" spans="1:6" s="77" customFormat="1" ht="12.75"/>
    <row r="31" spans="1:6" s="77" customFormat="1" ht="12.75"/>
    <row r="32" spans="1:6" s="77" customFormat="1" ht="12.75"/>
    <row r="33" s="77" customFormat="1" ht="12.75"/>
    <row r="34" s="77" customFormat="1" ht="12.75"/>
    <row r="35" s="77" customFormat="1" ht="12.75"/>
    <row r="36" s="77" customFormat="1" ht="12.75"/>
    <row r="37" s="77" customFormat="1" ht="12.75"/>
    <row r="38" s="77" customFormat="1" ht="12.75"/>
    <row r="39" s="77" customFormat="1" ht="12.75"/>
    <row r="40" s="77" customFormat="1" ht="12.75"/>
    <row r="41" s="77" customFormat="1" ht="12.75"/>
    <row r="42" s="77" customFormat="1" ht="12.75"/>
    <row r="43" s="77" customFormat="1" ht="12.75"/>
    <row r="44" s="77" customFormat="1" ht="12.75"/>
    <row r="45" s="77" customFormat="1" ht="12.75"/>
    <row r="46" s="77" customFormat="1" ht="12.75"/>
    <row r="47" s="77" customFormat="1" ht="12.75"/>
    <row r="48" s="77" customFormat="1" ht="12.75"/>
    <row r="49" s="77" customFormat="1" ht="12.75"/>
    <row r="50" s="77" customFormat="1" ht="12.75"/>
    <row r="51" s="77" customFormat="1" ht="12.75"/>
    <row r="52" s="77" customFormat="1" ht="12.75"/>
    <row r="53" s="77" customFormat="1" ht="12.75"/>
    <row r="54" s="77" customFormat="1" ht="12.75"/>
    <row r="55" s="77" customFormat="1" ht="12.75"/>
    <row r="56" s="77" customFormat="1" ht="12.75"/>
    <row r="57" s="77" customFormat="1" ht="12.75"/>
    <row r="58" s="77" customFormat="1" ht="12.75"/>
    <row r="59" s="77" customFormat="1" ht="12.75"/>
    <row r="60" s="77" customFormat="1" ht="12.75"/>
    <row r="61" s="77" customFormat="1" ht="12.75"/>
    <row r="62" s="77" customFormat="1" ht="12.75"/>
    <row r="63" s="77" customFormat="1" ht="12.75"/>
    <row r="64" s="77" customFormat="1" ht="12.75"/>
    <row r="65" s="77" customFormat="1" ht="12.75"/>
    <row r="66" s="77" customFormat="1" ht="12.75"/>
    <row r="67" s="77" customFormat="1" ht="12.75"/>
    <row r="68" s="77" customFormat="1" ht="12.75"/>
    <row r="69" s="77" customFormat="1" ht="12.75"/>
    <row r="70" s="77" customFormat="1" ht="12.75"/>
    <row r="71" s="77" customFormat="1" ht="12.75"/>
    <row r="72" s="77" customFormat="1" ht="12.75"/>
    <row r="73" s="77" customFormat="1" ht="12.75"/>
    <row r="74" s="77" customFormat="1" ht="12.75"/>
    <row r="75" s="77" customFormat="1" ht="12.75"/>
    <row r="76" s="77" customFormat="1" ht="12.75"/>
    <row r="77" s="77" customFormat="1" ht="12.75"/>
    <row r="78" s="77" customFormat="1" ht="12.75"/>
    <row r="79" s="77" customFormat="1" ht="12.75"/>
    <row r="80" s="77" customFormat="1" ht="12.75"/>
    <row r="81" s="77" customFormat="1" ht="12.75"/>
    <row r="82" s="77" customFormat="1" ht="12.75"/>
    <row r="83" s="77" customFormat="1" ht="12.75"/>
    <row r="84" s="77" customFormat="1" ht="12.75"/>
    <row r="85" s="77" customFormat="1" ht="12.75"/>
    <row r="86" s="77" customFormat="1" ht="12.75"/>
    <row r="87" s="77" customFormat="1" ht="12.75"/>
    <row r="88" s="77" customFormat="1" ht="12.75"/>
    <row r="89" s="77" customFormat="1" ht="12.75"/>
    <row r="90" s="77" customFormat="1" ht="12.75"/>
    <row r="91" s="77" customFormat="1" ht="12.75"/>
    <row r="92" s="77" customFormat="1" ht="12.75"/>
    <row r="93" s="77" customFormat="1" ht="12.75"/>
    <row r="94" s="77" customFormat="1" ht="12.75"/>
    <row r="95" s="77" customFormat="1" ht="12.75"/>
    <row r="96" s="77" customFormat="1" ht="12.75"/>
    <row r="97" s="77" customFormat="1" ht="12.75"/>
    <row r="98" s="77" customFormat="1" ht="12.75"/>
    <row r="99" s="77" customFormat="1" ht="12.75"/>
    <row r="100" s="77" customFormat="1" ht="12.75"/>
    <row r="101" s="77" customFormat="1" ht="12.75"/>
    <row r="102" s="77" customFormat="1" ht="12.75"/>
    <row r="103" s="77" customFormat="1" ht="12.75"/>
    <row r="104" s="77" customFormat="1" ht="12.75"/>
    <row r="105" s="77" customFormat="1" ht="12.75"/>
    <row r="106" s="77" customFormat="1" ht="12.75"/>
    <row r="107" s="77" customFormat="1" ht="12.75"/>
    <row r="108" s="77" customFormat="1" ht="12.75"/>
    <row r="109" s="77" customFormat="1" ht="12.75"/>
    <row r="110" s="77" customFormat="1" ht="12.75"/>
    <row r="111" s="77" customFormat="1" ht="12.75"/>
    <row r="112" s="77" customFormat="1" ht="12.75"/>
    <row r="113" s="77" customFormat="1" ht="12.75"/>
    <row r="114" s="77" customFormat="1" ht="12.75"/>
    <row r="115" s="77" customFormat="1" ht="12.75"/>
    <row r="116" s="77" customFormat="1" ht="12.75"/>
    <row r="117" s="77" customFormat="1" ht="12.75"/>
    <row r="118" s="77" customFormat="1" ht="12.75"/>
    <row r="119" s="77" customFormat="1" ht="12.75"/>
    <row r="120" s="77" customFormat="1" ht="12.75"/>
    <row r="121" s="77" customFormat="1" ht="12.75"/>
    <row r="122" s="77" customFormat="1" ht="12.75"/>
    <row r="123" s="77" customFormat="1" ht="12.75"/>
    <row r="124" s="77" customFormat="1" ht="12.75"/>
    <row r="125" s="77" customFormat="1" ht="12.75"/>
    <row r="126" s="77" customFormat="1" ht="12.75"/>
    <row r="127" s="77" customFormat="1" ht="12.75"/>
    <row r="128" s="77" customFormat="1" ht="12.75"/>
    <row r="129" s="77" customFormat="1" ht="12.75"/>
    <row r="130" s="77" customFormat="1" ht="12.75"/>
    <row r="131" s="77" customFormat="1" ht="12.75"/>
    <row r="132" s="77" customFormat="1" ht="12.75"/>
    <row r="133" s="77" customFormat="1" ht="12.75"/>
    <row r="134" s="77" customFormat="1" ht="12.75"/>
    <row r="135" s="77" customFormat="1" ht="12.75"/>
    <row r="136" s="77" customFormat="1" ht="12.75"/>
    <row r="137" s="77" customFormat="1" ht="12.75"/>
    <row r="138" s="77" customFormat="1" ht="12.75"/>
    <row r="139" s="77" customFormat="1" ht="12.75"/>
    <row r="140" s="77" customFormat="1" ht="12.75"/>
    <row r="141" s="77" customFormat="1" ht="12.75"/>
    <row r="142" s="77" customFormat="1" ht="12.75"/>
    <row r="143" s="77" customFormat="1" ht="12.75"/>
    <row r="144" s="77" customFormat="1" ht="12.75"/>
    <row r="145" s="77" customFormat="1" ht="12.75"/>
    <row r="146" s="77" customFormat="1" ht="12.75"/>
    <row r="147" s="77" customFormat="1" ht="12.75"/>
    <row r="148" s="77" customFormat="1" ht="12.75"/>
    <row r="149" s="77" customFormat="1" ht="12.75"/>
    <row r="150" s="77" customFormat="1" ht="12.75"/>
    <row r="151" s="77" customFormat="1" ht="12.75"/>
    <row r="152" s="77" customFormat="1" ht="12.75"/>
    <row r="153" s="77" customFormat="1" ht="12.75"/>
    <row r="154" s="77" customFormat="1" ht="12.75"/>
    <row r="155" s="77" customFormat="1" ht="12.75"/>
    <row r="156" s="77" customFormat="1" ht="12.75"/>
    <row r="157" s="77" customFormat="1" ht="12.75"/>
    <row r="158" s="77" customFormat="1" ht="12.75"/>
    <row r="159" s="77" customFormat="1" ht="12.75"/>
    <row r="160" s="77" customFormat="1" ht="12.75"/>
    <row r="161" s="77" customFormat="1" ht="12.75"/>
    <row r="162" s="77" customFormat="1" ht="12.75"/>
    <row r="163" s="77" customFormat="1" ht="12.75"/>
    <row r="164" s="77" customFormat="1" ht="12.75"/>
    <row r="165" s="77" customFormat="1" ht="12.75"/>
    <row r="166" s="77" customFormat="1" ht="12.75"/>
    <row r="167" s="77" customFormat="1" ht="12.75"/>
    <row r="168" s="77" customFormat="1" ht="12.75"/>
    <row r="169" s="77" customFormat="1" ht="12.75"/>
    <row r="170" s="77" customFormat="1" ht="12.75"/>
    <row r="171" s="77" customFormat="1" ht="12.75"/>
    <row r="172" s="77" customFormat="1" ht="12.75"/>
    <row r="173" s="77" customFormat="1" ht="12.75"/>
    <row r="174" s="77" customFormat="1" ht="12.75"/>
    <row r="175" s="77" customFormat="1" ht="12.75"/>
    <row r="176" s="77" customFormat="1" ht="12.75"/>
    <row r="177" s="77" customFormat="1" ht="12.75"/>
    <row r="178" s="77" customFormat="1" ht="12.75"/>
    <row r="179" s="77" customFormat="1" ht="12.75"/>
    <row r="180" s="77" customFormat="1" ht="12.75"/>
    <row r="181" s="77" customFormat="1" ht="12.75"/>
    <row r="182" s="77" customFormat="1" ht="12.75"/>
    <row r="183" s="77" customFormat="1" ht="12.75"/>
    <row r="184" s="77" customFormat="1" ht="12.75"/>
    <row r="185" s="77" customFormat="1" ht="12.75"/>
    <row r="186" s="77" customFormat="1" ht="12.75"/>
    <row r="187" s="77" customFormat="1" ht="12.75"/>
    <row r="188" s="77" customFormat="1" ht="12.75"/>
    <row r="189" s="77" customFormat="1" ht="12.75"/>
    <row r="190" s="77" customFormat="1" ht="12.75"/>
    <row r="191" s="77" customFormat="1" ht="12.75"/>
    <row r="192" s="77" customFormat="1" ht="12.75"/>
    <row r="193" s="77" customFormat="1" ht="12.75"/>
    <row r="194" s="77" customFormat="1" ht="12.75"/>
    <row r="195" s="77" customFormat="1" ht="12.75"/>
    <row r="196" s="77" customFormat="1" ht="12.75"/>
    <row r="197" s="77" customFormat="1" ht="12.75"/>
    <row r="198" s="77" customFormat="1" ht="12.75"/>
    <row r="199" s="77" customFormat="1" ht="12.75"/>
    <row r="200" s="77" customFormat="1" ht="12.75"/>
    <row r="201" s="77" customFormat="1" ht="12.75"/>
    <row r="202" s="77" customFormat="1" ht="12.75"/>
    <row r="203" s="77" customFormat="1" ht="12.75"/>
    <row r="204" s="77" customFormat="1" ht="12.75"/>
    <row r="205" s="77" customFormat="1" ht="12.75"/>
    <row r="206" s="77" customFormat="1" ht="12.75"/>
    <row r="207" s="77" customFormat="1" ht="12.75"/>
    <row r="208" s="77" customFormat="1" ht="12.75"/>
    <row r="209" s="77" customFormat="1" ht="12.75"/>
    <row r="210" s="77" customFormat="1" ht="12.75"/>
    <row r="211" s="77" customFormat="1" ht="12.75"/>
    <row r="212" s="77" customFormat="1" ht="12.75"/>
    <row r="213" s="77" customFormat="1" ht="12.75"/>
    <row r="214" s="77" customFormat="1" ht="12.75"/>
    <row r="215" s="77" customFormat="1" ht="12.75"/>
    <row r="216" s="77" customFormat="1" ht="12.75"/>
    <row r="217" s="77" customFormat="1" ht="12.75"/>
    <row r="218" s="77" customFormat="1" ht="12.75"/>
    <row r="219" s="77" customFormat="1" ht="12.75"/>
    <row r="220" s="77" customFormat="1" ht="12.75"/>
    <row r="221" s="77" customFormat="1" ht="12.75"/>
    <row r="222" s="77" customFormat="1" ht="12.75"/>
    <row r="223" s="77" customFormat="1" ht="12.75"/>
    <row r="224" s="77" customFormat="1" ht="12.75"/>
    <row r="225" s="77" customFormat="1" ht="12.75"/>
    <row r="226" s="77" customFormat="1" ht="12.75"/>
  </sheetData>
  <mergeCells count="4">
    <mergeCell ref="B20:D20"/>
    <mergeCell ref="B26:D26"/>
    <mergeCell ref="B2:D2"/>
    <mergeCell ref="B3:D3"/>
  </mergeCells>
  <phoneticPr fontId="10" type="noConversion"/>
  <printOptions horizontalCentered="1"/>
  <pageMargins left="0.6692913385826772" right="0.47244094488188981" top="0.78740157480314965" bottom="0.59055118110236227"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D226"/>
  <sheetViews>
    <sheetView showGridLines="0" topLeftCell="B1" zoomScaleNormal="100" zoomScaleSheetLayoutView="100" workbookViewId="0">
      <selection activeCell="D10" sqref="D10:D11"/>
    </sheetView>
  </sheetViews>
  <sheetFormatPr defaultColWidth="10.28515625" defaultRowHeight="15" customHeight="1"/>
  <cols>
    <col min="1" max="1" width="8" style="12" hidden="1" customWidth="1"/>
    <col min="2" max="2" width="33.85546875" style="12" customWidth="1"/>
    <col min="3" max="4" width="19.5703125" style="12" customWidth="1"/>
    <col min="5" max="16384" width="10.28515625" style="12"/>
  </cols>
  <sheetData>
    <row r="1" spans="1:4" s="214" customFormat="1" ht="24.95" customHeight="1">
      <c r="B1" s="215"/>
      <c r="C1" s="215"/>
      <c r="D1" s="215"/>
    </row>
    <row r="2" spans="1:4" s="9" customFormat="1" ht="24.95" customHeight="1">
      <c r="A2" s="1"/>
      <c r="B2" s="342" t="s">
        <v>154</v>
      </c>
      <c r="C2" s="356"/>
      <c r="D2" s="356"/>
    </row>
    <row r="3" spans="1:4" s="206" customFormat="1" ht="39.950000000000003" customHeight="1">
      <c r="A3" s="210"/>
      <c r="B3" s="350"/>
      <c r="C3" s="350"/>
      <c r="D3" s="350"/>
    </row>
    <row r="4" spans="1:4" s="206" customFormat="1" ht="12" customHeight="1">
      <c r="A4" s="210"/>
      <c r="B4" s="23"/>
      <c r="C4" s="23"/>
      <c r="D4" s="23"/>
    </row>
    <row r="5" spans="1:4" s="49" customFormat="1" ht="20.25" customHeight="1">
      <c r="A5" s="47"/>
      <c r="B5" s="48" t="s">
        <v>136</v>
      </c>
      <c r="C5" s="48" t="s">
        <v>191</v>
      </c>
      <c r="D5" s="48" t="s">
        <v>19</v>
      </c>
    </row>
    <row r="6" spans="1:4" s="49" customFormat="1" ht="20.100000000000001" customHeight="1">
      <c r="A6" s="47"/>
      <c r="B6" s="50" t="s">
        <v>194</v>
      </c>
      <c r="C6" s="51"/>
      <c r="D6" s="52"/>
    </row>
    <row r="7" spans="1:4" s="49" customFormat="1" ht="20.100000000000001" customHeight="1">
      <c r="A7" s="47"/>
      <c r="B7" s="53" t="s">
        <v>20</v>
      </c>
      <c r="C7" s="51"/>
      <c r="D7" s="52"/>
    </row>
    <row r="8" spans="1:4" s="49" customFormat="1" ht="20.100000000000001" customHeight="1">
      <c r="A8" s="47"/>
      <c r="B8" s="53" t="s">
        <v>21</v>
      </c>
      <c r="C8" s="54">
        <f>C6+C7</f>
        <v>0</v>
      </c>
      <c r="D8" s="52"/>
    </row>
    <row r="9" spans="1:4" s="49" customFormat="1" ht="20.100000000000001" customHeight="1">
      <c r="A9" s="47"/>
      <c r="B9" s="53" t="s">
        <v>22</v>
      </c>
      <c r="C9" s="51"/>
      <c r="D9" s="52"/>
    </row>
    <row r="10" spans="1:4" s="49" customFormat="1" ht="20.100000000000001" customHeight="1">
      <c r="A10" s="47"/>
      <c r="B10" s="53" t="s">
        <v>23</v>
      </c>
      <c r="C10" s="51"/>
      <c r="D10" s="52"/>
    </row>
    <row r="11" spans="1:4" s="49" customFormat="1" ht="20.100000000000001" customHeight="1">
      <c r="A11" s="47"/>
      <c r="B11" s="53" t="s">
        <v>24</v>
      </c>
      <c r="C11" s="51"/>
      <c r="D11" s="52"/>
    </row>
    <row r="12" spans="1:4" s="49" customFormat="1" ht="20.100000000000001" customHeight="1">
      <c r="A12" s="47"/>
      <c r="B12" s="53" t="s">
        <v>25</v>
      </c>
      <c r="C12" s="51"/>
      <c r="D12" s="52"/>
    </row>
    <row r="13" spans="1:4" s="49" customFormat="1" ht="20.100000000000001" customHeight="1">
      <c r="A13" s="47"/>
      <c r="B13" s="53" t="s">
        <v>26</v>
      </c>
      <c r="C13" s="51"/>
      <c r="D13" s="52"/>
    </row>
    <row r="14" spans="1:4" s="49" customFormat="1" ht="20.100000000000001" customHeight="1">
      <c r="A14" s="47"/>
      <c r="B14" s="53" t="s">
        <v>27</v>
      </c>
      <c r="C14" s="51"/>
      <c r="D14" s="52"/>
    </row>
    <row r="15" spans="1:4" s="49" customFormat="1" ht="20.100000000000001" customHeight="1">
      <c r="A15" s="47"/>
      <c r="B15" s="53" t="s">
        <v>28</v>
      </c>
      <c r="C15" s="54">
        <f>C8+C9-C10-C11-C12-C13+C14</f>
        <v>0</v>
      </c>
      <c r="D15" s="52"/>
    </row>
    <row r="16" spans="1:4" s="49" customFormat="1" ht="20.100000000000001" customHeight="1">
      <c r="A16" s="47"/>
      <c r="B16" s="53" t="s">
        <v>29</v>
      </c>
      <c r="C16" s="51"/>
      <c r="D16" s="52"/>
    </row>
    <row r="17" spans="1:4" s="49" customFormat="1" ht="15" customHeight="1">
      <c r="A17" s="47"/>
      <c r="B17" s="55" t="s">
        <v>141</v>
      </c>
      <c r="C17" s="251">
        <v>0</v>
      </c>
      <c r="D17" s="56"/>
    </row>
    <row r="18" spans="1:4" s="49" customFormat="1" ht="15" customHeight="1">
      <c r="A18" s="47"/>
      <c r="B18" s="55" t="s">
        <v>30</v>
      </c>
      <c r="C18" s="56">
        <f>C15-C17</f>
        <v>0</v>
      </c>
      <c r="D18" s="57"/>
    </row>
    <row r="19" spans="1:4" s="60" customFormat="1" ht="15" customHeight="1">
      <c r="A19" s="58"/>
      <c r="B19" s="59" t="s">
        <v>31</v>
      </c>
      <c r="C19" s="59"/>
      <c r="D19" s="59"/>
    </row>
    <row r="20" spans="1:4" s="60" customFormat="1" ht="47.25" customHeight="1">
      <c r="A20" s="58"/>
      <c r="B20" s="357" t="s">
        <v>142</v>
      </c>
      <c r="C20" s="357"/>
      <c r="D20" s="357"/>
    </row>
    <row r="21" spans="1:4" s="49" customFormat="1" ht="15" customHeight="1">
      <c r="A21" s="47"/>
      <c r="B21" s="47"/>
      <c r="C21" s="47"/>
      <c r="D21" s="47"/>
    </row>
    <row r="22" spans="1:4" s="49" customFormat="1" ht="15" customHeight="1">
      <c r="A22" s="47"/>
      <c r="B22" s="47"/>
      <c r="C22" s="47"/>
      <c r="D22" s="47"/>
    </row>
    <row r="23" spans="1:4" s="49" customFormat="1" ht="15" customHeight="1"/>
    <row r="24" spans="1:4" s="49" customFormat="1" ht="15" customHeight="1"/>
    <row r="25" spans="1:4" s="49" customFormat="1" ht="15" customHeight="1"/>
    <row r="26" spans="1:4" s="49" customFormat="1" ht="15" customHeight="1"/>
    <row r="27" spans="1:4" s="49" customFormat="1" ht="15" customHeight="1"/>
    <row r="28" spans="1:4" s="49" customFormat="1" ht="15" customHeight="1"/>
    <row r="29" spans="1:4" s="49" customFormat="1" ht="15" customHeight="1"/>
    <row r="30" spans="1:4" s="49" customFormat="1" ht="15" customHeight="1"/>
    <row r="31" spans="1:4" s="49" customFormat="1" ht="15" customHeight="1"/>
    <row r="32" spans="1:4" s="49" customFormat="1" ht="15" customHeight="1"/>
    <row r="33" s="49" customFormat="1" ht="15" customHeight="1"/>
    <row r="34" s="49" customFormat="1" ht="15" customHeight="1"/>
    <row r="35" s="49" customFormat="1" ht="15" customHeight="1"/>
    <row r="36" s="49" customFormat="1" ht="15" customHeight="1"/>
    <row r="37" s="49" customFormat="1" ht="15" customHeight="1"/>
    <row r="38" s="49" customFormat="1" ht="15" customHeight="1"/>
    <row r="39" s="49" customFormat="1" ht="15" customHeight="1"/>
    <row r="40" s="49" customFormat="1" ht="15" customHeight="1"/>
    <row r="41" s="49" customFormat="1" ht="15" customHeight="1"/>
    <row r="42" s="49" customFormat="1" ht="15" customHeight="1"/>
    <row r="43" s="49" customFormat="1" ht="15" customHeight="1"/>
    <row r="44" s="49" customFormat="1" ht="15" customHeight="1"/>
    <row r="45" s="49" customFormat="1" ht="15" customHeight="1"/>
    <row r="46" s="49" customFormat="1" ht="15" customHeight="1"/>
    <row r="47" s="49" customFormat="1" ht="15" customHeight="1"/>
    <row r="48" s="49" customFormat="1" ht="15" customHeight="1"/>
    <row r="49" s="49" customFormat="1" ht="15" customHeight="1"/>
    <row r="50" s="49" customFormat="1" ht="15" customHeight="1"/>
    <row r="51" s="49" customFormat="1" ht="15" customHeight="1"/>
    <row r="52" s="49" customFormat="1" ht="15" customHeight="1"/>
    <row r="53" s="49" customFormat="1" ht="15" customHeight="1"/>
    <row r="54" s="49" customFormat="1" ht="15" customHeight="1"/>
    <row r="55" s="49" customFormat="1" ht="15" customHeight="1"/>
    <row r="56" s="49" customFormat="1" ht="15" customHeight="1"/>
    <row r="57" s="49" customFormat="1" ht="15" customHeight="1"/>
    <row r="58" s="49" customFormat="1" ht="15" customHeight="1"/>
    <row r="59" s="49" customFormat="1" ht="15" customHeight="1"/>
    <row r="60" s="49" customFormat="1" ht="15" customHeight="1"/>
    <row r="61" s="49" customFormat="1" ht="15" customHeight="1"/>
    <row r="62" s="49" customFormat="1" ht="15" customHeight="1"/>
    <row r="63" s="49" customFormat="1" ht="15" customHeight="1"/>
    <row r="64" s="49" customFormat="1" ht="15" customHeight="1"/>
    <row r="65" s="49" customFormat="1" ht="15" customHeight="1"/>
    <row r="66" s="49" customFormat="1" ht="15" customHeight="1"/>
    <row r="67" s="49" customFormat="1" ht="15" customHeight="1"/>
    <row r="68" s="49" customFormat="1" ht="15" customHeight="1"/>
    <row r="69" s="49" customFormat="1" ht="15" customHeight="1"/>
    <row r="70" s="49" customFormat="1" ht="15" customHeight="1"/>
    <row r="71" s="49" customFormat="1" ht="15" customHeight="1"/>
    <row r="72" s="49" customFormat="1" ht="15" customHeight="1"/>
    <row r="73" s="49" customFormat="1" ht="15" customHeight="1"/>
    <row r="74" s="49" customFormat="1" ht="15" customHeight="1"/>
    <row r="75" s="49" customFormat="1" ht="15" customHeight="1"/>
    <row r="76" s="49" customFormat="1" ht="15" customHeight="1"/>
    <row r="77" s="49" customFormat="1" ht="15" customHeight="1"/>
    <row r="78" s="49" customFormat="1" ht="15" customHeight="1"/>
    <row r="79" s="49" customFormat="1" ht="15" customHeight="1"/>
    <row r="80" s="49" customFormat="1" ht="15" customHeight="1"/>
    <row r="81" s="49" customFormat="1" ht="15" customHeight="1"/>
    <row r="82" s="49" customFormat="1" ht="15" customHeight="1"/>
    <row r="83" s="49" customFormat="1" ht="15" customHeight="1"/>
    <row r="84" s="49" customFormat="1" ht="15" customHeight="1"/>
    <row r="85" s="49" customFormat="1" ht="15" customHeight="1"/>
    <row r="86" s="49" customFormat="1" ht="15" customHeight="1"/>
    <row r="87" s="49" customFormat="1" ht="15" customHeight="1"/>
    <row r="88" s="49" customFormat="1" ht="15" customHeight="1"/>
    <row r="89" s="49" customFormat="1" ht="15" customHeight="1"/>
    <row r="90" s="49" customFormat="1" ht="15" customHeight="1"/>
    <row r="91" s="49" customFormat="1" ht="15" customHeight="1"/>
    <row r="92" s="49" customFormat="1" ht="15" customHeight="1"/>
    <row r="93" s="49" customFormat="1" ht="15" customHeight="1"/>
    <row r="94" s="49" customFormat="1" ht="15" customHeight="1"/>
    <row r="95" s="49" customFormat="1" ht="15" customHeight="1"/>
    <row r="96" s="49" customFormat="1" ht="15" customHeight="1"/>
    <row r="97" s="49" customFormat="1" ht="15" customHeight="1"/>
    <row r="98" s="49" customFormat="1" ht="15" customHeight="1"/>
    <row r="99" s="49" customFormat="1" ht="15" customHeight="1"/>
    <row r="100" s="49" customFormat="1" ht="15" customHeight="1"/>
    <row r="101" s="49" customFormat="1" ht="15" customHeight="1"/>
    <row r="102" s="49" customFormat="1" ht="15" customHeight="1"/>
    <row r="103" s="49" customFormat="1" ht="15" customHeight="1"/>
    <row r="104" s="49" customFormat="1" ht="15" customHeight="1"/>
    <row r="105" s="49" customFormat="1" ht="15" customHeight="1"/>
    <row r="106" s="49" customFormat="1" ht="15" customHeight="1"/>
    <row r="107" s="49" customFormat="1" ht="15" customHeight="1"/>
    <row r="108" s="49" customFormat="1" ht="15" customHeight="1"/>
    <row r="109" s="49" customFormat="1" ht="15" customHeight="1"/>
    <row r="110" s="49" customFormat="1" ht="15" customHeight="1"/>
    <row r="111" s="49" customFormat="1" ht="15" customHeight="1"/>
    <row r="112" s="49" customFormat="1" ht="15" customHeight="1"/>
    <row r="113" s="49" customFormat="1" ht="15" customHeight="1"/>
    <row r="114" s="49" customFormat="1" ht="15" customHeight="1"/>
    <row r="115" s="49" customFormat="1" ht="15" customHeight="1"/>
    <row r="116" s="49" customFormat="1" ht="15" customHeight="1"/>
    <row r="117" s="49" customFormat="1" ht="15" customHeight="1"/>
    <row r="118" s="49" customFormat="1" ht="15" customHeight="1"/>
    <row r="119" s="49" customFormat="1" ht="15" customHeight="1"/>
    <row r="120" s="49" customFormat="1" ht="15" customHeight="1"/>
    <row r="121" s="49" customFormat="1" ht="15" customHeight="1"/>
    <row r="122" s="49" customFormat="1" ht="15" customHeight="1"/>
    <row r="123" s="49" customFormat="1" ht="15" customHeight="1"/>
    <row r="124" s="49" customFormat="1" ht="15" customHeight="1"/>
    <row r="125" s="49" customFormat="1" ht="15" customHeight="1"/>
    <row r="126" s="49" customFormat="1" ht="15" customHeight="1"/>
    <row r="127" s="49" customFormat="1" ht="15" customHeight="1"/>
    <row r="128" s="49" customFormat="1" ht="15" customHeight="1"/>
    <row r="129" s="49" customFormat="1" ht="15" customHeight="1"/>
    <row r="130" s="49" customFormat="1" ht="15" customHeight="1"/>
    <row r="131" s="49" customFormat="1" ht="15" customHeight="1"/>
    <row r="132" s="49" customFormat="1" ht="15" customHeight="1"/>
    <row r="133" s="49" customFormat="1" ht="15" customHeight="1"/>
    <row r="134" s="49" customFormat="1" ht="15" customHeight="1"/>
    <row r="135" s="49" customFormat="1" ht="15" customHeight="1"/>
    <row r="136" s="49" customFormat="1" ht="15" customHeight="1"/>
    <row r="137" s="49" customFormat="1" ht="15" customHeight="1"/>
    <row r="138" s="49" customFormat="1" ht="15" customHeight="1"/>
    <row r="139" s="49" customFormat="1" ht="15" customHeight="1"/>
    <row r="140" s="49" customFormat="1" ht="15" customHeight="1"/>
    <row r="141" s="49" customFormat="1" ht="15" customHeight="1"/>
    <row r="142" s="49" customFormat="1" ht="15" customHeight="1"/>
    <row r="143" s="49" customFormat="1" ht="15" customHeight="1"/>
    <row r="144" s="49" customFormat="1" ht="15" customHeight="1"/>
    <row r="145" s="49" customFormat="1" ht="15" customHeight="1"/>
    <row r="146" s="49" customFormat="1" ht="15" customHeight="1"/>
    <row r="147" s="49" customFormat="1" ht="15" customHeight="1"/>
    <row r="148" s="49" customFormat="1" ht="15" customHeight="1"/>
    <row r="149" s="49" customFormat="1" ht="15" customHeight="1"/>
    <row r="150" s="49" customFormat="1" ht="15" customHeight="1"/>
    <row r="151" s="49" customFormat="1" ht="15" customHeight="1"/>
    <row r="152" s="49" customFormat="1" ht="15" customHeight="1"/>
    <row r="153" s="49" customFormat="1" ht="15" customHeight="1"/>
    <row r="154" s="49" customFormat="1" ht="15" customHeight="1"/>
    <row r="155" s="49" customFormat="1" ht="15" customHeight="1"/>
    <row r="156" s="49" customFormat="1" ht="15" customHeight="1"/>
    <row r="157" s="49" customFormat="1" ht="15" customHeight="1"/>
    <row r="158" s="49" customFormat="1" ht="15" customHeight="1"/>
    <row r="159" s="49" customFormat="1" ht="15" customHeight="1"/>
    <row r="160" s="49" customFormat="1" ht="15" customHeight="1"/>
    <row r="161" s="49" customFormat="1" ht="15" customHeight="1"/>
    <row r="162" s="49" customFormat="1" ht="15" customHeight="1"/>
    <row r="163" s="49" customFormat="1" ht="15" customHeight="1"/>
    <row r="164" s="49" customFormat="1" ht="15" customHeight="1"/>
    <row r="165" s="49" customFormat="1" ht="15" customHeight="1"/>
    <row r="166" s="49" customFormat="1" ht="15" customHeight="1"/>
    <row r="167" s="49" customFormat="1" ht="15" customHeight="1"/>
    <row r="168" s="49" customFormat="1" ht="15" customHeight="1"/>
    <row r="169" s="49" customFormat="1" ht="15" customHeight="1"/>
    <row r="170" s="49" customFormat="1" ht="15" customHeight="1"/>
    <row r="171" s="49" customFormat="1" ht="15" customHeight="1"/>
    <row r="172" s="49" customFormat="1" ht="15" customHeight="1"/>
    <row r="173" s="49" customFormat="1" ht="15" customHeight="1"/>
    <row r="174" s="49" customFormat="1" ht="15" customHeight="1"/>
    <row r="175" s="49" customFormat="1" ht="15" customHeight="1"/>
    <row r="176" s="49" customFormat="1" ht="15" customHeight="1"/>
    <row r="177" s="49" customFormat="1" ht="15" customHeight="1"/>
    <row r="178" s="49" customFormat="1" ht="15" customHeight="1"/>
    <row r="179" s="49" customFormat="1" ht="15" customHeight="1"/>
    <row r="180" s="49" customFormat="1" ht="15" customHeight="1"/>
    <row r="181" s="49" customFormat="1" ht="15" customHeight="1"/>
    <row r="182" s="49" customFormat="1" ht="15" customHeight="1"/>
    <row r="183" s="49" customFormat="1" ht="15" customHeight="1"/>
    <row r="184" s="49" customFormat="1" ht="15" customHeight="1"/>
    <row r="185" s="49" customFormat="1" ht="15" customHeight="1"/>
    <row r="186" s="49" customFormat="1" ht="15" customHeight="1"/>
    <row r="187" s="49" customFormat="1" ht="15" customHeight="1"/>
    <row r="188" s="49" customFormat="1" ht="15" customHeight="1"/>
    <row r="189" s="49" customFormat="1" ht="15" customHeight="1"/>
    <row r="190" s="49" customFormat="1" ht="15" customHeight="1"/>
    <row r="191" s="49" customFormat="1" ht="15" customHeight="1"/>
    <row r="192" s="49" customFormat="1" ht="15" customHeight="1"/>
    <row r="193" s="49" customFormat="1" ht="15" customHeight="1"/>
    <row r="194" s="49" customFormat="1" ht="15" customHeight="1"/>
    <row r="195" s="49" customFormat="1" ht="15" customHeight="1"/>
    <row r="196" s="49" customFormat="1" ht="15" customHeight="1"/>
    <row r="197" s="49" customFormat="1" ht="15" customHeight="1"/>
    <row r="198" s="49" customFormat="1" ht="15" customHeight="1"/>
    <row r="199" s="49" customFormat="1" ht="15" customHeight="1"/>
    <row r="200" s="49" customFormat="1" ht="15" customHeight="1"/>
    <row r="201" s="49" customFormat="1" ht="15" customHeight="1"/>
    <row r="202" s="49" customFormat="1" ht="15" customHeight="1"/>
    <row r="203" s="49" customFormat="1" ht="15" customHeight="1"/>
    <row r="204" s="49" customFormat="1" ht="15" customHeight="1"/>
    <row r="205" s="49" customFormat="1" ht="15" customHeight="1"/>
    <row r="206" s="49" customFormat="1" ht="15" customHeight="1"/>
    <row r="207" s="49" customFormat="1" ht="15" customHeight="1"/>
    <row r="208" s="49" customFormat="1" ht="15" customHeight="1"/>
    <row r="209" s="49" customFormat="1" ht="15" customHeight="1"/>
    <row r="210" s="49" customFormat="1" ht="15" customHeight="1"/>
    <row r="211" s="49" customFormat="1" ht="15" customHeight="1"/>
    <row r="212" s="49" customFormat="1" ht="15" customHeight="1"/>
    <row r="213" s="49" customFormat="1" ht="15" customHeight="1"/>
    <row r="214" s="49" customFormat="1" ht="15" customHeight="1"/>
    <row r="215" s="49" customFormat="1" ht="15" customHeight="1"/>
    <row r="216" s="49" customFormat="1" ht="15" customHeight="1"/>
    <row r="217" s="49" customFormat="1" ht="15" customHeight="1"/>
    <row r="218" s="49" customFormat="1" ht="15" customHeight="1"/>
    <row r="219" s="49" customFormat="1" ht="15" customHeight="1"/>
    <row r="220" s="49" customFormat="1" ht="15" customHeight="1"/>
    <row r="221" s="49" customFormat="1" ht="15" customHeight="1"/>
    <row r="222" s="49" customFormat="1" ht="15" customHeight="1"/>
    <row r="223" s="49" customFormat="1" ht="15" customHeight="1"/>
    <row r="224" s="49" customFormat="1" ht="15" customHeight="1"/>
    <row r="225" s="49" customFormat="1" ht="15" customHeight="1"/>
    <row r="226" s="49" customFormat="1" ht="15" customHeight="1"/>
  </sheetData>
  <mergeCells count="3">
    <mergeCell ref="B20:D20"/>
    <mergeCell ref="B2:D2"/>
    <mergeCell ref="B3:D3"/>
  </mergeCells>
  <phoneticPr fontId="10" type="noConversion"/>
  <printOptions horizontalCentered="1"/>
  <pageMargins left="0.6692913385826772" right="0.47244094488188981" top="0.78740157480314965" bottom="0.59055118110236227"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E226"/>
  <sheetViews>
    <sheetView showGridLines="0" tabSelected="1" topLeftCell="B1" zoomScaleNormal="100" zoomScaleSheetLayoutView="100" workbookViewId="0">
      <selection activeCell="D8" sqref="D8"/>
    </sheetView>
  </sheetViews>
  <sheetFormatPr defaultColWidth="9.140625" defaultRowHeight="15" customHeight="1"/>
  <cols>
    <col min="1" max="1" width="6.140625" style="13" hidden="1" customWidth="1"/>
    <col min="2" max="2" width="32" style="13" customWidth="1"/>
    <col min="3" max="4" width="21.42578125" style="13" customWidth="1"/>
    <col min="5" max="16384" width="9.140625" style="13"/>
  </cols>
  <sheetData>
    <row r="1" spans="1:5" s="216" customFormat="1" ht="24.95" customHeight="1">
      <c r="B1" s="217"/>
      <c r="C1" s="217"/>
      <c r="D1" s="217"/>
    </row>
    <row r="2" spans="1:5" s="9" customFormat="1" ht="24.95" customHeight="1">
      <c r="A2" s="1"/>
      <c r="B2" s="342" t="s">
        <v>155</v>
      </c>
      <c r="C2" s="356"/>
      <c r="D2" s="356"/>
      <c r="E2" s="10"/>
    </row>
    <row r="3" spans="1:5" s="209" customFormat="1" ht="39.950000000000003" customHeight="1">
      <c r="A3" s="208"/>
      <c r="B3" s="350"/>
      <c r="C3" s="350"/>
      <c r="D3" s="350"/>
      <c r="E3" s="213"/>
    </row>
    <row r="4" spans="1:5" s="206" customFormat="1" ht="12" customHeight="1">
      <c r="A4" s="210"/>
      <c r="B4" s="23"/>
      <c r="C4" s="23"/>
      <c r="D4" s="23"/>
      <c r="E4" s="213"/>
    </row>
    <row r="5" spans="1:5" s="38" customFormat="1" ht="24" customHeight="1">
      <c r="A5" s="36"/>
      <c r="B5" s="37" t="s">
        <v>136</v>
      </c>
      <c r="C5" s="37" t="s">
        <v>195</v>
      </c>
      <c r="D5" s="37" t="s">
        <v>196</v>
      </c>
    </row>
    <row r="6" spans="1:5" s="38" customFormat="1" ht="20.100000000000001" customHeight="1">
      <c r="A6" s="36"/>
      <c r="B6" s="39" t="s">
        <v>143</v>
      </c>
      <c r="C6" s="40"/>
      <c r="D6" s="41"/>
    </row>
    <row r="7" spans="1:5" s="38" customFormat="1" ht="20.100000000000001" customHeight="1">
      <c r="A7" s="36"/>
      <c r="B7" s="39" t="s">
        <v>197</v>
      </c>
      <c r="C7" s="42">
        <f>SUM(C8:C9)</f>
        <v>0</v>
      </c>
      <c r="D7" s="42">
        <f>SUM(D8:D9)</f>
        <v>0</v>
      </c>
    </row>
    <row r="8" spans="1:5" s="38" customFormat="1" ht="20.100000000000001" customHeight="1">
      <c r="A8" s="36"/>
      <c r="B8" s="39" t="s">
        <v>16</v>
      </c>
      <c r="C8" s="40"/>
      <c r="D8" s="41"/>
    </row>
    <row r="9" spans="1:5" s="38" customFormat="1" ht="20.100000000000001" customHeight="1">
      <c r="A9" s="36"/>
      <c r="B9" s="39" t="s">
        <v>157</v>
      </c>
      <c r="C9" s="40"/>
      <c r="D9" s="41"/>
    </row>
    <row r="10" spans="1:5" s="38" customFormat="1" ht="20.100000000000001" customHeight="1">
      <c r="A10" s="36"/>
      <c r="B10" s="39" t="s">
        <v>198</v>
      </c>
      <c r="C10" s="42">
        <f>SUM(C11:C15)</f>
        <v>0</v>
      </c>
      <c r="D10" s="42">
        <f>SUM(D11:D15)</f>
        <v>0</v>
      </c>
    </row>
    <row r="11" spans="1:5" s="38" customFormat="1" ht="20.100000000000001" customHeight="1">
      <c r="A11" s="36"/>
      <c r="B11" s="39" t="s">
        <v>17</v>
      </c>
      <c r="C11" s="40"/>
      <c r="D11" s="41"/>
    </row>
    <row r="12" spans="1:5" s="38" customFormat="1" ht="20.100000000000001" customHeight="1">
      <c r="A12" s="36"/>
      <c r="B12" s="39" t="s">
        <v>199</v>
      </c>
      <c r="C12" s="40"/>
      <c r="D12" s="41"/>
    </row>
    <row r="13" spans="1:5" s="38" customFormat="1" ht="20.100000000000001" customHeight="1">
      <c r="A13" s="36"/>
      <c r="B13" s="39" t="s">
        <v>158</v>
      </c>
      <c r="C13" s="40"/>
      <c r="D13" s="41"/>
    </row>
    <row r="14" spans="1:5" s="38" customFormat="1" ht="20.100000000000001" customHeight="1">
      <c r="A14" s="36"/>
      <c r="B14" s="39" t="s">
        <v>200</v>
      </c>
      <c r="C14" s="40"/>
      <c r="D14" s="41"/>
    </row>
    <row r="15" spans="1:5" s="38" customFormat="1" ht="20.100000000000001" customHeight="1">
      <c r="A15" s="36"/>
      <c r="B15" s="39" t="s">
        <v>201</v>
      </c>
      <c r="C15" s="40"/>
      <c r="D15" s="41"/>
    </row>
    <row r="16" spans="1:5" s="38" customFormat="1" ht="20.100000000000001" customHeight="1">
      <c r="A16" s="36"/>
      <c r="B16" s="39" t="s">
        <v>18</v>
      </c>
      <c r="C16" s="42">
        <f>C6+C7-C10</f>
        <v>0</v>
      </c>
      <c r="D16" s="42">
        <f>D6+D7-D10</f>
        <v>0</v>
      </c>
    </row>
    <row r="17" spans="1:4" s="38" customFormat="1" ht="20.100000000000001" customHeight="1">
      <c r="A17" s="36"/>
      <c r="B17" s="43" t="s">
        <v>141</v>
      </c>
      <c r="C17" s="251">
        <v>0</v>
      </c>
      <c r="D17" s="251">
        <v>0</v>
      </c>
    </row>
    <row r="18" spans="1:4" s="38" customFormat="1" ht="20.100000000000001" customHeight="1">
      <c r="A18" s="36"/>
      <c r="B18" s="43" t="s">
        <v>144</v>
      </c>
      <c r="C18" s="44">
        <f>C16-C17</f>
        <v>0</v>
      </c>
      <c r="D18" s="44">
        <f>D16-D17</f>
        <v>0</v>
      </c>
    </row>
    <row r="19" spans="1:4" s="38" customFormat="1" ht="20.100000000000001" customHeight="1">
      <c r="A19" s="36"/>
      <c r="B19" s="45"/>
      <c r="C19" s="45"/>
      <c r="D19" s="46"/>
    </row>
    <row r="20" spans="1:4" s="38" customFormat="1" ht="20.100000000000001" customHeight="1">
      <c r="A20" s="36"/>
      <c r="B20" s="46"/>
      <c r="C20" s="46"/>
      <c r="D20" s="46"/>
    </row>
    <row r="21" spans="1:4" s="38" customFormat="1" ht="15" customHeight="1"/>
    <row r="22" spans="1:4" s="38" customFormat="1" ht="15" customHeight="1"/>
    <row r="23" spans="1:4" s="38" customFormat="1" ht="15" customHeight="1"/>
    <row r="24" spans="1:4" s="38" customFormat="1" ht="15" customHeight="1"/>
    <row r="25" spans="1:4" s="38" customFormat="1" ht="15" customHeight="1"/>
    <row r="26" spans="1:4" s="38" customFormat="1" ht="15" customHeight="1"/>
    <row r="27" spans="1:4" s="38" customFormat="1" ht="15" customHeight="1"/>
    <row r="28" spans="1:4" s="38" customFormat="1" ht="15" customHeight="1"/>
    <row r="29" spans="1:4" s="38" customFormat="1" ht="15" customHeight="1"/>
    <row r="30" spans="1:4" s="38" customFormat="1" ht="15" customHeight="1"/>
    <row r="31" spans="1:4" s="38" customFormat="1" ht="15" customHeight="1"/>
    <row r="32" spans="1:4" s="38" customFormat="1" ht="15" customHeight="1"/>
    <row r="33" s="38" customFormat="1" ht="15" customHeight="1"/>
    <row r="34" s="38" customFormat="1" ht="15" customHeight="1"/>
    <row r="35" s="38" customFormat="1" ht="15" customHeight="1"/>
    <row r="36" s="38" customFormat="1" ht="15" customHeight="1"/>
    <row r="37" s="38" customFormat="1" ht="15" customHeight="1"/>
    <row r="38" s="38" customFormat="1" ht="15" customHeight="1"/>
    <row r="39" s="38" customFormat="1" ht="15" customHeight="1"/>
    <row r="40" s="38" customFormat="1" ht="15" customHeight="1"/>
    <row r="41" s="38" customFormat="1" ht="15" customHeight="1"/>
    <row r="42" s="38" customFormat="1" ht="15" customHeight="1"/>
    <row r="43" s="38" customFormat="1" ht="15" customHeight="1"/>
    <row r="44" s="38" customFormat="1" ht="15" customHeight="1"/>
    <row r="45" s="38" customFormat="1" ht="15" customHeight="1"/>
    <row r="46" s="38" customFormat="1" ht="15" customHeight="1"/>
    <row r="47" s="38" customFormat="1" ht="15" customHeight="1"/>
    <row r="48" s="38" customFormat="1" ht="15" customHeight="1"/>
    <row r="49" s="38" customFormat="1" ht="15" customHeight="1"/>
    <row r="50" s="38" customFormat="1" ht="15" customHeight="1"/>
    <row r="51" s="38" customFormat="1" ht="15" customHeight="1"/>
    <row r="52" s="38" customFormat="1" ht="15" customHeight="1"/>
    <row r="53" s="38" customFormat="1" ht="15" customHeight="1"/>
    <row r="54" s="38" customFormat="1" ht="15" customHeight="1"/>
    <row r="55" s="38" customFormat="1" ht="15" customHeight="1"/>
    <row r="56" s="38" customFormat="1" ht="15" customHeight="1"/>
    <row r="57" s="38" customFormat="1" ht="15" customHeight="1"/>
    <row r="58" s="38" customFormat="1" ht="15" customHeight="1"/>
    <row r="59" s="38" customFormat="1" ht="15" customHeight="1"/>
    <row r="60" s="38" customFormat="1" ht="15" customHeight="1"/>
    <row r="61" s="38" customFormat="1" ht="15" customHeight="1"/>
    <row r="62" s="38" customFormat="1" ht="15" customHeight="1"/>
    <row r="63" s="38" customFormat="1" ht="15" customHeight="1"/>
    <row r="64" s="38" customFormat="1" ht="15" customHeight="1"/>
    <row r="65" s="38" customFormat="1" ht="15" customHeight="1"/>
    <row r="66" s="38" customFormat="1" ht="15" customHeight="1"/>
    <row r="67" s="38" customFormat="1" ht="15" customHeight="1"/>
    <row r="68" s="38" customFormat="1" ht="15" customHeight="1"/>
    <row r="69" s="38" customFormat="1" ht="15" customHeight="1"/>
    <row r="70" s="38" customFormat="1" ht="15" customHeight="1"/>
    <row r="71" s="38" customFormat="1" ht="15" customHeight="1"/>
    <row r="72" s="38" customFormat="1" ht="15" customHeight="1"/>
    <row r="73" s="38" customFormat="1" ht="15" customHeight="1"/>
    <row r="74" s="38" customFormat="1" ht="15" customHeight="1"/>
    <row r="75" s="38" customFormat="1" ht="15" customHeight="1"/>
    <row r="76" s="38" customFormat="1" ht="15" customHeight="1"/>
    <row r="77" s="38" customFormat="1" ht="15" customHeight="1"/>
    <row r="78" s="38" customFormat="1" ht="15" customHeight="1"/>
    <row r="79" s="38" customFormat="1" ht="15" customHeight="1"/>
    <row r="80" s="38" customFormat="1" ht="15" customHeight="1"/>
    <row r="81" s="38" customFormat="1" ht="15" customHeight="1"/>
    <row r="82" s="38" customFormat="1" ht="15" customHeight="1"/>
    <row r="83" s="38" customFormat="1" ht="15" customHeight="1"/>
    <row r="84" s="38" customFormat="1" ht="15" customHeight="1"/>
    <row r="85" s="38" customFormat="1" ht="15" customHeight="1"/>
    <row r="86" s="38" customFormat="1" ht="15" customHeight="1"/>
    <row r="87" s="38" customFormat="1" ht="15" customHeight="1"/>
    <row r="88" s="38" customFormat="1" ht="15" customHeight="1"/>
    <row r="89" s="38" customFormat="1" ht="15" customHeight="1"/>
    <row r="90" s="38" customFormat="1" ht="15" customHeight="1"/>
    <row r="91" s="38" customFormat="1" ht="15" customHeight="1"/>
    <row r="92" s="38" customFormat="1" ht="15" customHeight="1"/>
    <row r="93" s="38" customFormat="1" ht="15" customHeight="1"/>
    <row r="94" s="38" customFormat="1" ht="15" customHeight="1"/>
    <row r="95" s="38" customFormat="1" ht="15" customHeight="1"/>
    <row r="96" s="38" customFormat="1" ht="15" customHeight="1"/>
    <row r="97" s="38" customFormat="1" ht="15" customHeight="1"/>
    <row r="98" s="38" customFormat="1" ht="15" customHeight="1"/>
    <row r="99" s="38" customFormat="1" ht="15" customHeight="1"/>
    <row r="100" s="38" customFormat="1" ht="15" customHeight="1"/>
    <row r="101" s="38" customFormat="1" ht="15" customHeight="1"/>
    <row r="102" s="38" customFormat="1" ht="15" customHeight="1"/>
    <row r="103" s="38" customFormat="1" ht="15" customHeight="1"/>
    <row r="104" s="38" customFormat="1" ht="15" customHeight="1"/>
    <row r="105" s="38" customFormat="1" ht="15" customHeight="1"/>
    <row r="106" s="38" customFormat="1" ht="15" customHeight="1"/>
    <row r="107" s="38" customFormat="1" ht="15" customHeight="1"/>
    <row r="108" s="38" customFormat="1" ht="15" customHeight="1"/>
    <row r="109" s="38" customFormat="1" ht="15" customHeight="1"/>
    <row r="110" s="38" customFormat="1" ht="15" customHeight="1"/>
    <row r="111" s="38" customFormat="1" ht="15" customHeight="1"/>
    <row r="112" s="38" customFormat="1" ht="15" customHeight="1"/>
    <row r="113" s="38" customFormat="1" ht="15" customHeight="1"/>
    <row r="114" s="38" customFormat="1" ht="15" customHeight="1"/>
    <row r="115" s="38" customFormat="1" ht="15" customHeight="1"/>
    <row r="116" s="38" customFormat="1" ht="15" customHeight="1"/>
    <row r="117" s="38" customFormat="1" ht="15" customHeight="1"/>
    <row r="118" s="38" customFormat="1" ht="15" customHeight="1"/>
    <row r="119" s="38" customFormat="1" ht="15" customHeight="1"/>
    <row r="120" s="38" customFormat="1" ht="15" customHeight="1"/>
    <row r="121" s="38" customFormat="1" ht="15" customHeight="1"/>
    <row r="122" s="38" customFormat="1" ht="15" customHeight="1"/>
    <row r="123" s="38" customFormat="1" ht="15" customHeight="1"/>
    <row r="124" s="38" customFormat="1" ht="15" customHeight="1"/>
    <row r="125" s="38" customFormat="1" ht="15" customHeight="1"/>
    <row r="126" s="38" customFormat="1" ht="15" customHeight="1"/>
    <row r="127" s="38" customFormat="1" ht="15" customHeight="1"/>
    <row r="128" s="38" customFormat="1" ht="15" customHeight="1"/>
    <row r="129" s="38" customFormat="1" ht="15" customHeight="1"/>
    <row r="130" s="38" customFormat="1" ht="15" customHeight="1"/>
    <row r="131" s="38" customFormat="1" ht="15" customHeight="1"/>
    <row r="132" s="38" customFormat="1" ht="15" customHeight="1"/>
    <row r="133" s="38" customFormat="1" ht="15" customHeight="1"/>
    <row r="134" s="38" customFormat="1" ht="15" customHeight="1"/>
    <row r="135" s="38" customFormat="1" ht="15" customHeight="1"/>
    <row r="136" s="38" customFormat="1" ht="15" customHeight="1"/>
    <row r="137" s="38" customFormat="1" ht="15" customHeight="1"/>
    <row r="138" s="38" customFormat="1" ht="15" customHeight="1"/>
    <row r="139" s="38" customFormat="1" ht="15" customHeight="1"/>
    <row r="140" s="38" customFormat="1" ht="15" customHeight="1"/>
    <row r="141" s="38" customFormat="1" ht="15" customHeight="1"/>
    <row r="142" s="38" customFormat="1" ht="15" customHeight="1"/>
    <row r="143" s="38" customFormat="1" ht="15" customHeight="1"/>
    <row r="144" s="38" customFormat="1" ht="15" customHeight="1"/>
    <row r="145" s="38" customFormat="1" ht="15" customHeight="1"/>
    <row r="146" s="38" customFormat="1" ht="15" customHeight="1"/>
    <row r="147" s="38" customFormat="1" ht="15" customHeight="1"/>
    <row r="148" s="38" customFormat="1" ht="15" customHeight="1"/>
    <row r="149" s="38" customFormat="1" ht="15" customHeight="1"/>
    <row r="150" s="38" customFormat="1" ht="15" customHeight="1"/>
    <row r="151" s="38" customFormat="1" ht="15" customHeight="1"/>
    <row r="152" s="38" customFormat="1" ht="15" customHeight="1"/>
    <row r="153" s="38" customFormat="1" ht="15" customHeight="1"/>
    <row r="154" s="38" customFormat="1" ht="15" customHeight="1"/>
    <row r="155" s="38" customFormat="1" ht="15" customHeight="1"/>
    <row r="156" s="38" customFormat="1" ht="15" customHeight="1"/>
    <row r="157" s="38" customFormat="1" ht="15" customHeight="1"/>
    <row r="158" s="38" customFormat="1" ht="15" customHeight="1"/>
    <row r="159" s="38" customFormat="1" ht="15" customHeight="1"/>
    <row r="160" s="38" customFormat="1" ht="15" customHeight="1"/>
    <row r="161" s="38" customFormat="1" ht="15" customHeight="1"/>
    <row r="162" s="38" customFormat="1" ht="15" customHeight="1"/>
    <row r="163" s="38" customFormat="1" ht="15" customHeight="1"/>
    <row r="164" s="38" customFormat="1" ht="15" customHeight="1"/>
    <row r="165" s="38" customFormat="1" ht="15" customHeight="1"/>
    <row r="166" s="38" customFormat="1" ht="15" customHeight="1"/>
    <row r="167" s="38" customFormat="1" ht="15" customHeight="1"/>
    <row r="168" s="38" customFormat="1" ht="15" customHeight="1"/>
    <row r="169" s="38" customFormat="1" ht="15" customHeight="1"/>
    <row r="170" s="38" customFormat="1" ht="15" customHeight="1"/>
    <row r="171" s="38" customFormat="1" ht="15" customHeight="1"/>
    <row r="172" s="38" customFormat="1" ht="15" customHeight="1"/>
    <row r="173" s="38" customFormat="1" ht="15" customHeight="1"/>
    <row r="174" s="38" customFormat="1" ht="15" customHeight="1"/>
    <row r="175" s="38" customFormat="1" ht="15" customHeight="1"/>
    <row r="176" s="38" customFormat="1" ht="15" customHeight="1"/>
    <row r="177" s="38" customFormat="1" ht="15" customHeight="1"/>
    <row r="178" s="38" customFormat="1" ht="15" customHeight="1"/>
    <row r="179" s="38" customFormat="1" ht="15" customHeight="1"/>
    <row r="180" s="38" customFormat="1" ht="15" customHeight="1"/>
    <row r="181" s="38" customFormat="1" ht="15" customHeight="1"/>
    <row r="182" s="38" customFormat="1" ht="15" customHeight="1"/>
    <row r="183" s="38" customFormat="1" ht="15" customHeight="1"/>
    <row r="184" s="38" customFormat="1" ht="15" customHeight="1"/>
    <row r="185" s="38" customFormat="1" ht="15" customHeight="1"/>
    <row r="186" s="38" customFormat="1" ht="15" customHeight="1"/>
    <row r="187" s="38" customFormat="1" ht="15" customHeight="1"/>
    <row r="188" s="38" customFormat="1" ht="15" customHeight="1"/>
    <row r="189" s="38" customFormat="1" ht="15" customHeight="1"/>
    <row r="190" s="38" customFormat="1" ht="15" customHeight="1"/>
    <row r="191" s="38" customFormat="1" ht="15" customHeight="1"/>
    <row r="192" s="38" customFormat="1" ht="15" customHeight="1"/>
    <row r="193" s="38" customFormat="1" ht="15" customHeight="1"/>
    <row r="194" s="38" customFormat="1" ht="15" customHeight="1"/>
    <row r="195" s="38" customFormat="1" ht="15" customHeight="1"/>
    <row r="196" s="38" customFormat="1" ht="15" customHeight="1"/>
    <row r="197" s="38" customFormat="1" ht="15" customHeight="1"/>
    <row r="198" s="38" customFormat="1" ht="15" customHeight="1"/>
    <row r="199" s="38" customFormat="1" ht="15" customHeight="1"/>
    <row r="200" s="38" customFormat="1" ht="15" customHeight="1"/>
    <row r="201" s="38" customFormat="1" ht="15" customHeight="1"/>
    <row r="202" s="38" customFormat="1" ht="15" customHeight="1"/>
    <row r="203" s="38" customFormat="1" ht="15" customHeight="1"/>
    <row r="204" s="38" customFormat="1" ht="15" customHeight="1"/>
    <row r="205" s="38" customFormat="1" ht="15" customHeight="1"/>
    <row r="206" s="38" customFormat="1" ht="15" customHeight="1"/>
    <row r="207" s="38" customFormat="1" ht="15" customHeight="1"/>
    <row r="208" s="38" customFormat="1" ht="15" customHeight="1"/>
    <row r="209" s="38" customFormat="1" ht="15" customHeight="1"/>
    <row r="210" s="38" customFormat="1" ht="15" customHeight="1"/>
    <row r="211" s="38" customFormat="1" ht="15" customHeight="1"/>
    <row r="212" s="38" customFormat="1" ht="15" customHeight="1"/>
    <row r="213" s="38" customFormat="1" ht="15" customHeight="1"/>
    <row r="214" s="38" customFormat="1" ht="15" customHeight="1"/>
    <row r="215" s="38" customFormat="1" ht="15" customHeight="1"/>
    <row r="216" s="38" customFormat="1" ht="15" customHeight="1"/>
    <row r="217" s="38" customFormat="1" ht="15" customHeight="1"/>
    <row r="218" s="38" customFormat="1" ht="15" customHeight="1"/>
    <row r="219" s="38" customFormat="1" ht="15" customHeight="1"/>
    <row r="220" s="38" customFormat="1" ht="15" customHeight="1"/>
    <row r="221" s="38" customFormat="1" ht="15" customHeight="1"/>
    <row r="222" s="38" customFormat="1" ht="15" customHeight="1"/>
    <row r="223" s="38" customFormat="1" ht="15" customHeight="1"/>
    <row r="224" s="38" customFormat="1" ht="15" customHeight="1"/>
    <row r="225" s="38" customFormat="1" ht="15" customHeight="1"/>
    <row r="226" s="38" customFormat="1" ht="15" customHeight="1"/>
  </sheetData>
  <mergeCells count="2">
    <mergeCell ref="B2:D2"/>
    <mergeCell ref="B3:D3"/>
  </mergeCells>
  <phoneticPr fontId="10" type="noConversion"/>
  <printOptions horizontalCentered="1"/>
  <pageMargins left="0.6692913385826772" right="0.47244094488188981" top="0.78740157480314965" bottom="0.59055118110236227" header="0.31496062992125984" footer="0.51181102362204722"/>
  <pageSetup paperSize="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1">
    <pageSetUpPr fitToPage="1"/>
  </sheetPr>
  <dimension ref="A1:Z226"/>
  <sheetViews>
    <sheetView showGridLines="0" topLeftCell="B1" zoomScaleNormal="100" zoomScaleSheetLayoutView="100" workbookViewId="0">
      <selection activeCell="K11" sqref="K11"/>
    </sheetView>
  </sheetViews>
  <sheetFormatPr defaultColWidth="8.85546875" defaultRowHeight="14.25" customHeight="1"/>
  <cols>
    <col min="1" max="1" width="0" style="8" hidden="1" customWidth="1"/>
    <col min="2" max="2" width="22.85546875" style="8" customWidth="1"/>
    <col min="3" max="6" width="17" style="8" customWidth="1"/>
    <col min="7" max="7" width="19.5703125" style="8" customWidth="1"/>
    <col min="8" max="16384" width="8.85546875" style="8"/>
  </cols>
  <sheetData>
    <row r="1" spans="1:7" s="9" customFormat="1" ht="24.95" customHeight="1">
      <c r="B1" s="207"/>
      <c r="C1" s="207"/>
      <c r="D1" s="207"/>
      <c r="E1" s="207"/>
      <c r="F1" s="207"/>
      <c r="G1" s="207"/>
    </row>
    <row r="2" spans="1:7" s="9" customFormat="1" ht="24.95" customHeight="1">
      <c r="A2" s="1"/>
      <c r="B2" s="359" t="s">
        <v>74</v>
      </c>
      <c r="C2" s="360"/>
      <c r="D2" s="361"/>
      <c r="E2" s="361"/>
      <c r="F2" s="361"/>
      <c r="G2" s="361"/>
    </row>
    <row r="3" spans="1:7" s="209" customFormat="1" ht="39.950000000000003" customHeight="1">
      <c r="A3" s="208"/>
      <c r="B3" s="350"/>
      <c r="C3" s="362"/>
      <c r="D3" s="362"/>
      <c r="E3" s="362"/>
      <c r="F3" s="362"/>
      <c r="G3" s="362"/>
    </row>
    <row r="4" spans="1:7" s="206" customFormat="1" ht="12" customHeight="1">
      <c r="A4" s="210"/>
      <c r="B4" s="23"/>
      <c r="C4" s="24"/>
      <c r="D4" s="24"/>
      <c r="E4" s="24"/>
      <c r="F4" s="24"/>
      <c r="G4" s="24"/>
    </row>
    <row r="5" spans="1:7" s="26" customFormat="1" ht="23.25" customHeight="1">
      <c r="A5" s="25"/>
      <c r="B5" s="363" t="s">
        <v>202</v>
      </c>
      <c r="C5" s="284" t="s">
        <v>3</v>
      </c>
      <c r="D5" s="284" t="s">
        <v>4</v>
      </c>
      <c r="E5" s="284" t="s">
        <v>5</v>
      </c>
      <c r="F5" s="284" t="s">
        <v>6</v>
      </c>
      <c r="G5" s="284" t="s">
        <v>203</v>
      </c>
    </row>
    <row r="6" spans="1:7" s="26" customFormat="1" ht="20.100000000000001" customHeight="1">
      <c r="A6" s="25"/>
      <c r="B6" s="27" t="s">
        <v>7</v>
      </c>
      <c r="C6" s="28"/>
      <c r="D6" s="28"/>
      <c r="E6" s="28"/>
      <c r="F6" s="28"/>
      <c r="G6" s="29"/>
    </row>
    <row r="7" spans="1:7" s="26" customFormat="1" ht="20.100000000000001" customHeight="1">
      <c r="A7" s="25"/>
      <c r="B7" s="27" t="s">
        <v>8</v>
      </c>
      <c r="C7" s="28"/>
      <c r="D7" s="28"/>
      <c r="E7" s="28"/>
      <c r="F7" s="28"/>
      <c r="G7" s="30"/>
    </row>
    <row r="8" spans="1:7" s="26" customFormat="1" ht="20.100000000000001" customHeight="1">
      <c r="A8" s="25"/>
      <c r="B8" s="31" t="s">
        <v>204</v>
      </c>
      <c r="C8" s="28"/>
      <c r="D8" s="28"/>
      <c r="E8" s="28"/>
      <c r="F8" s="28"/>
      <c r="G8" s="29"/>
    </row>
    <row r="9" spans="1:7" s="26" customFormat="1" ht="20.100000000000001" customHeight="1">
      <c r="A9" s="25"/>
      <c r="B9" s="27" t="s">
        <v>9</v>
      </c>
      <c r="C9" s="32">
        <f>C6+C7+C8</f>
        <v>0</v>
      </c>
      <c r="D9" s="32">
        <f t="shared" ref="D9:F9" si="0">D6+D7+D8</f>
        <v>0</v>
      </c>
      <c r="E9" s="32">
        <f t="shared" si="0"/>
        <v>0</v>
      </c>
      <c r="F9" s="32">
        <f t="shared" si="0"/>
        <v>0</v>
      </c>
      <c r="G9" s="29"/>
    </row>
    <row r="10" spans="1:7" s="26" customFormat="1" ht="20.100000000000001" customHeight="1">
      <c r="A10" s="25"/>
      <c r="B10" s="283" t="s">
        <v>205</v>
      </c>
      <c r="C10" s="28"/>
      <c r="D10" s="28"/>
      <c r="E10" s="28"/>
      <c r="F10" s="28"/>
      <c r="G10" s="29"/>
    </row>
    <row r="11" spans="1:7" s="26" customFormat="1" ht="20.100000000000001" customHeight="1">
      <c r="A11" s="25"/>
      <c r="B11" s="358" t="s">
        <v>206</v>
      </c>
      <c r="C11" s="28"/>
      <c r="D11" s="28"/>
      <c r="E11" s="28"/>
      <c r="F11" s="28"/>
      <c r="G11" s="29"/>
    </row>
    <row r="12" spans="1:7" s="26" customFormat="1" ht="20.100000000000001" customHeight="1">
      <c r="A12" s="25"/>
      <c r="B12" s="358" t="s">
        <v>207</v>
      </c>
      <c r="C12" s="32">
        <f t="shared" ref="C12:F12" si="1">C9+C10+C11</f>
        <v>0</v>
      </c>
      <c r="D12" s="32">
        <f t="shared" si="1"/>
        <v>0</v>
      </c>
      <c r="E12" s="32">
        <f t="shared" si="1"/>
        <v>0</v>
      </c>
      <c r="F12" s="32">
        <f t="shared" si="1"/>
        <v>0</v>
      </c>
      <c r="G12" s="29"/>
    </row>
    <row r="13" spans="1:7" s="26" customFormat="1" ht="20.100000000000001" customHeight="1">
      <c r="A13" s="25"/>
      <c r="B13" s="358" t="s">
        <v>10</v>
      </c>
      <c r="C13" s="28"/>
      <c r="D13" s="28"/>
      <c r="E13" s="28"/>
      <c r="F13" s="28"/>
      <c r="G13" s="29"/>
    </row>
    <row r="14" spans="1:7" s="26" customFormat="1" ht="20.100000000000001" customHeight="1">
      <c r="A14" s="25"/>
      <c r="B14" s="358" t="s">
        <v>11</v>
      </c>
      <c r="C14" s="28"/>
      <c r="D14" s="28"/>
      <c r="E14" s="28"/>
      <c r="F14" s="28"/>
      <c r="G14" s="29"/>
    </row>
    <row r="15" spans="1:7" s="26" customFormat="1" ht="20.100000000000001" customHeight="1">
      <c r="A15" s="25"/>
      <c r="B15" s="358" t="s">
        <v>12</v>
      </c>
      <c r="C15" s="28"/>
      <c r="D15" s="28"/>
      <c r="E15" s="28"/>
      <c r="F15" s="28"/>
      <c r="G15" s="29"/>
    </row>
    <row r="16" spans="1:7" s="26" customFormat="1" ht="20.100000000000001" customHeight="1">
      <c r="A16" s="25"/>
      <c r="B16" s="358" t="s">
        <v>13</v>
      </c>
      <c r="C16" s="28"/>
      <c r="D16" s="28"/>
      <c r="E16" s="28"/>
      <c r="F16" s="28"/>
      <c r="G16" s="29"/>
    </row>
    <row r="17" spans="1:26" s="26" customFormat="1" ht="20.100000000000001" customHeight="1">
      <c r="A17" s="25"/>
      <c r="B17" s="358" t="s">
        <v>14</v>
      </c>
      <c r="C17" s="28"/>
      <c r="D17" s="28"/>
      <c r="E17" s="28"/>
      <c r="F17" s="28"/>
      <c r="G17" s="29"/>
    </row>
    <row r="18" spans="1:26" s="26" customFormat="1" ht="20.100000000000001" customHeight="1">
      <c r="A18" s="25"/>
      <c r="B18" s="358" t="s">
        <v>15</v>
      </c>
      <c r="C18" s="28"/>
      <c r="D18" s="28"/>
      <c r="E18" s="28"/>
      <c r="F18" s="28"/>
      <c r="G18" s="29"/>
    </row>
    <row r="19" spans="1:26" s="26" customFormat="1" ht="20.100000000000001" customHeight="1">
      <c r="A19" s="25"/>
      <c r="B19" s="33"/>
      <c r="C19" s="28"/>
      <c r="D19" s="28"/>
      <c r="E19" s="28" t="s">
        <v>2</v>
      </c>
      <c r="F19" s="28"/>
      <c r="G19" s="29"/>
    </row>
    <row r="20" spans="1:26" s="26" customFormat="1" ht="20.100000000000001" customHeight="1">
      <c r="A20" s="25"/>
      <c r="B20" s="358"/>
      <c r="C20" s="28"/>
      <c r="D20" s="28"/>
      <c r="E20" s="28"/>
      <c r="F20" s="28"/>
      <c r="G20" s="29"/>
    </row>
    <row r="21" spans="1:26" s="26" customFormat="1" ht="20.100000000000001" customHeight="1">
      <c r="A21" s="25"/>
      <c r="B21" s="358"/>
      <c r="C21" s="28"/>
      <c r="D21" s="28"/>
      <c r="E21" s="28"/>
      <c r="F21" s="28"/>
      <c r="G21" s="29"/>
    </row>
    <row r="22" spans="1:26" s="26" customFormat="1" ht="20.100000000000001" customHeight="1">
      <c r="A22" s="25"/>
      <c r="B22" s="358"/>
      <c r="C22" s="28"/>
      <c r="D22" s="28"/>
      <c r="E22" s="28"/>
      <c r="F22" s="28"/>
      <c r="G22" s="29"/>
    </row>
    <row r="23" spans="1:26" s="26" customFormat="1" ht="20.100000000000001" customHeight="1">
      <c r="A23" s="25"/>
      <c r="B23" s="358"/>
      <c r="C23" s="28"/>
      <c r="D23" s="28"/>
      <c r="E23" s="28"/>
      <c r="F23" s="28"/>
      <c r="G23" s="29"/>
    </row>
    <row r="24" spans="1:26" s="26" customFormat="1" ht="20.100000000000001" customHeight="1">
      <c r="A24" s="25"/>
      <c r="B24" s="358" t="s">
        <v>208</v>
      </c>
      <c r="C24" s="32">
        <f>C12-SUM(C13:C23)</f>
        <v>0</v>
      </c>
      <c r="D24" s="32">
        <f t="shared" ref="D24:F24" si="2">D12-SUM(D13:D23)</f>
        <v>0</v>
      </c>
      <c r="E24" s="32">
        <f t="shared" si="2"/>
        <v>0</v>
      </c>
      <c r="F24" s="32">
        <f t="shared" si="2"/>
        <v>0</v>
      </c>
      <c r="G24" s="29"/>
    </row>
    <row r="25" spans="1:26" s="26" customFormat="1" ht="20.100000000000001" customHeight="1">
      <c r="A25" s="25"/>
      <c r="B25" s="358"/>
      <c r="C25" s="28"/>
      <c r="D25" s="28"/>
      <c r="E25" s="28"/>
      <c r="F25" s="28"/>
      <c r="G25" s="29"/>
    </row>
    <row r="26" spans="1:26" s="19" customFormat="1" ht="20.100000000000001" customHeight="1">
      <c r="A26" s="15"/>
      <c r="B26" s="16" t="s">
        <v>209</v>
      </c>
      <c r="C26" s="17"/>
      <c r="D26" s="17"/>
      <c r="E26" s="17"/>
      <c r="F26" s="17"/>
      <c r="G26" s="17"/>
      <c r="H26" s="18"/>
      <c r="I26" s="18"/>
      <c r="J26" s="18"/>
      <c r="K26" s="18"/>
      <c r="L26" s="18"/>
      <c r="M26" s="18"/>
      <c r="N26" s="18"/>
      <c r="O26" s="18"/>
      <c r="P26" s="18"/>
      <c r="Q26" s="18"/>
      <c r="R26" s="18"/>
      <c r="S26" s="18"/>
      <c r="T26" s="18"/>
      <c r="U26" s="18"/>
      <c r="V26" s="18"/>
      <c r="W26" s="18"/>
      <c r="X26" s="18"/>
      <c r="Y26" s="18"/>
      <c r="Z26" s="18"/>
    </row>
    <row r="27" spans="1:26" s="35" customFormat="1" ht="30" customHeight="1">
      <c r="A27" s="34"/>
      <c r="B27" s="339"/>
      <c r="C27" s="340"/>
      <c r="D27" s="340"/>
      <c r="E27" s="340"/>
      <c r="F27" s="340"/>
      <c r="G27" s="341"/>
      <c r="H27" s="18"/>
      <c r="I27" s="18"/>
      <c r="J27" s="18"/>
      <c r="K27" s="18"/>
      <c r="L27" s="18"/>
      <c r="M27" s="18"/>
      <c r="N27" s="18"/>
      <c r="O27" s="18"/>
      <c r="P27" s="18"/>
      <c r="Q27" s="18"/>
      <c r="R27" s="18"/>
      <c r="S27" s="18"/>
      <c r="T27" s="18"/>
      <c r="U27" s="18"/>
      <c r="V27" s="18"/>
      <c r="W27" s="18"/>
      <c r="X27" s="18"/>
      <c r="Y27" s="18"/>
      <c r="Z27" s="18"/>
    </row>
    <row r="28" spans="1:26" s="35" customFormat="1" ht="20.100000000000001" customHeight="1">
      <c r="A28" s="34"/>
      <c r="B28" s="16" t="s">
        <v>210</v>
      </c>
      <c r="C28" s="17"/>
      <c r="D28" s="17"/>
      <c r="E28" s="17"/>
      <c r="F28" s="17"/>
      <c r="G28" s="17"/>
      <c r="H28" s="18"/>
      <c r="I28" s="18"/>
      <c r="J28" s="18"/>
      <c r="K28" s="18"/>
      <c r="L28" s="18"/>
      <c r="M28" s="18"/>
      <c r="N28" s="18"/>
      <c r="O28" s="18"/>
      <c r="P28" s="18"/>
      <c r="Q28" s="18"/>
      <c r="R28" s="18"/>
      <c r="S28" s="18"/>
      <c r="T28" s="18"/>
      <c r="U28" s="18"/>
      <c r="V28" s="18"/>
      <c r="W28" s="18"/>
      <c r="X28" s="18"/>
      <c r="Y28" s="18"/>
      <c r="Z28" s="18"/>
    </row>
    <row r="29" spans="1:26" s="35" customFormat="1" ht="30" customHeight="1">
      <c r="A29" s="34"/>
      <c r="B29" s="339"/>
      <c r="C29" s="340"/>
      <c r="D29" s="340"/>
      <c r="E29" s="340"/>
      <c r="F29" s="340"/>
      <c r="G29" s="341"/>
      <c r="H29" s="18"/>
      <c r="I29" s="18"/>
      <c r="J29" s="18"/>
      <c r="K29" s="18"/>
      <c r="L29" s="18"/>
      <c r="M29" s="18"/>
      <c r="N29" s="18"/>
      <c r="O29" s="18"/>
      <c r="P29" s="18"/>
      <c r="Q29" s="18"/>
      <c r="R29" s="18"/>
      <c r="S29" s="18"/>
      <c r="T29" s="18"/>
      <c r="U29" s="18"/>
      <c r="V29" s="18"/>
      <c r="W29" s="18"/>
      <c r="X29" s="18"/>
      <c r="Y29" s="18"/>
      <c r="Z29" s="18"/>
    </row>
    <row r="30" spans="1:26" s="26" customFormat="1" ht="14.25" customHeight="1">
      <c r="A30" s="25"/>
      <c r="B30" s="25"/>
      <c r="C30" s="25"/>
      <c r="D30" s="25"/>
      <c r="E30" s="25"/>
      <c r="F30" s="25"/>
      <c r="G30" s="25"/>
    </row>
    <row r="31" spans="1:26" s="26" customFormat="1" ht="14.25" customHeight="1">
      <c r="A31" s="25"/>
      <c r="B31" s="25"/>
      <c r="C31" s="25"/>
      <c r="D31" s="25"/>
      <c r="E31" s="25"/>
      <c r="F31" s="25"/>
      <c r="G31" s="25"/>
    </row>
    <row r="32" spans="1:26" s="26" customFormat="1" ht="14.25" customHeight="1">
      <c r="A32" s="25"/>
      <c r="B32" s="25"/>
      <c r="C32" s="25"/>
      <c r="D32" s="25"/>
      <c r="E32" s="25"/>
      <c r="F32" s="25"/>
      <c r="G32" s="25"/>
    </row>
    <row r="33" spans="1:7" s="26" customFormat="1" ht="14.25" customHeight="1">
      <c r="A33" s="25"/>
      <c r="B33" s="25"/>
      <c r="C33" s="25"/>
      <c r="D33" s="25"/>
      <c r="E33" s="25"/>
      <c r="F33" s="25"/>
      <c r="G33" s="25"/>
    </row>
    <row r="34" spans="1:7" s="26" customFormat="1" ht="14.25" customHeight="1">
      <c r="A34" s="25"/>
      <c r="B34" s="25"/>
      <c r="C34" s="25"/>
      <c r="D34" s="25"/>
      <c r="E34" s="25"/>
      <c r="F34" s="25"/>
      <c r="G34" s="25"/>
    </row>
    <row r="35" spans="1:7" s="26" customFormat="1" ht="14.25" customHeight="1">
      <c r="A35" s="25"/>
      <c r="B35" s="25"/>
      <c r="C35" s="25"/>
      <c r="D35" s="25"/>
      <c r="E35" s="25"/>
      <c r="F35" s="25"/>
      <c r="G35" s="25"/>
    </row>
    <row r="36" spans="1:7" s="26" customFormat="1" ht="14.25" customHeight="1"/>
    <row r="37" spans="1:7" s="26" customFormat="1" ht="14.25" customHeight="1"/>
    <row r="38" spans="1:7" s="26" customFormat="1" ht="14.25" customHeight="1"/>
    <row r="39" spans="1:7" s="26" customFormat="1" ht="14.25" customHeight="1"/>
    <row r="40" spans="1:7" s="26" customFormat="1" ht="14.25" customHeight="1"/>
    <row r="41" spans="1:7" s="26" customFormat="1" ht="14.25" customHeight="1"/>
    <row r="42" spans="1:7" s="26" customFormat="1" ht="14.25" customHeight="1"/>
    <row r="43" spans="1:7" s="26" customFormat="1" ht="14.25" customHeight="1"/>
    <row r="44" spans="1:7" s="26" customFormat="1" ht="14.25" customHeight="1"/>
    <row r="45" spans="1:7" s="26" customFormat="1" ht="14.25" customHeight="1"/>
    <row r="46" spans="1:7" s="26" customFormat="1" ht="14.25" customHeight="1"/>
    <row r="47" spans="1:7" s="26" customFormat="1" ht="14.25" customHeight="1"/>
    <row r="48" spans="1:7" s="26" customFormat="1" ht="14.25" customHeight="1"/>
    <row r="49" s="26" customFormat="1" ht="14.25" customHeight="1"/>
    <row r="50" s="26" customFormat="1" ht="14.25" customHeight="1"/>
    <row r="51" s="26" customFormat="1" ht="14.25" customHeight="1"/>
    <row r="52" s="26" customFormat="1" ht="14.25" customHeight="1"/>
    <row r="53" s="26" customFormat="1" ht="14.25" customHeight="1"/>
    <row r="54" s="26" customFormat="1" ht="14.25" customHeight="1"/>
    <row r="55" s="26" customFormat="1" ht="14.25" customHeight="1"/>
    <row r="56" s="26" customFormat="1" ht="14.25" customHeight="1"/>
    <row r="57" s="26" customFormat="1" ht="14.25" customHeight="1"/>
    <row r="58" s="26" customFormat="1" ht="14.25" customHeight="1"/>
    <row r="59" s="26" customFormat="1" ht="14.25" customHeight="1"/>
    <row r="60" s="26" customFormat="1" ht="14.25" customHeight="1"/>
    <row r="61" s="26" customFormat="1" ht="14.25" customHeight="1"/>
    <row r="62" s="26" customFormat="1" ht="14.25" customHeight="1"/>
    <row r="63" s="26" customFormat="1" ht="14.25" customHeight="1"/>
    <row r="64" s="26" customFormat="1" ht="14.25" customHeight="1"/>
    <row r="65" s="26" customFormat="1" ht="14.25" customHeight="1"/>
    <row r="66" s="26" customFormat="1" ht="14.25" customHeight="1"/>
    <row r="67" s="26" customFormat="1" ht="14.25" customHeight="1"/>
    <row r="68" s="26" customFormat="1" ht="14.25" customHeight="1"/>
    <row r="69" s="26" customFormat="1" ht="14.25" customHeight="1"/>
    <row r="70" s="26" customFormat="1" ht="14.25" customHeight="1"/>
    <row r="71" s="26" customFormat="1" ht="14.25" customHeight="1"/>
    <row r="72" s="26" customFormat="1" ht="14.25" customHeight="1"/>
    <row r="73" s="26" customFormat="1" ht="14.25" customHeight="1"/>
    <row r="74" s="26" customFormat="1" ht="14.25" customHeight="1"/>
    <row r="75" s="26" customFormat="1" ht="14.25" customHeight="1"/>
    <row r="76" s="26" customFormat="1" ht="14.25" customHeight="1"/>
    <row r="77" s="26" customFormat="1" ht="14.25" customHeight="1"/>
    <row r="78" s="26" customFormat="1" ht="14.25" customHeight="1"/>
    <row r="79" s="26" customFormat="1" ht="14.25" customHeight="1"/>
    <row r="80" s="26" customFormat="1" ht="14.25" customHeight="1"/>
    <row r="81" s="26" customFormat="1" ht="14.25" customHeight="1"/>
    <row r="82" s="26" customFormat="1" ht="14.25" customHeight="1"/>
    <row r="83" s="26" customFormat="1" ht="14.25" customHeight="1"/>
    <row r="84" s="26" customFormat="1" ht="14.25" customHeight="1"/>
    <row r="85" s="26" customFormat="1" ht="14.25" customHeight="1"/>
    <row r="86" s="26" customFormat="1" ht="14.25" customHeight="1"/>
    <row r="87" s="26" customFormat="1" ht="14.25" customHeight="1"/>
    <row r="88" s="26" customFormat="1" ht="14.25" customHeight="1"/>
    <row r="89" s="26" customFormat="1" ht="14.25" customHeight="1"/>
    <row r="90" s="26" customFormat="1" ht="14.25" customHeight="1"/>
    <row r="91" s="26" customFormat="1" ht="14.25" customHeight="1"/>
    <row r="92" s="26" customFormat="1" ht="14.25" customHeight="1"/>
    <row r="93" s="26" customFormat="1" ht="14.25" customHeight="1"/>
    <row r="94" s="26" customFormat="1" ht="14.25" customHeight="1"/>
    <row r="95" s="26" customFormat="1" ht="14.25" customHeight="1"/>
    <row r="96" s="26" customFormat="1" ht="14.25" customHeight="1"/>
    <row r="97" s="26" customFormat="1" ht="14.25" customHeight="1"/>
    <row r="98" s="26" customFormat="1" ht="14.25" customHeight="1"/>
    <row r="99" s="26" customFormat="1" ht="14.25" customHeight="1"/>
    <row r="100" s="26" customFormat="1" ht="14.25" customHeight="1"/>
    <row r="101" s="26" customFormat="1" ht="14.25" customHeight="1"/>
    <row r="102" s="26" customFormat="1" ht="14.25" customHeight="1"/>
    <row r="103" s="26" customFormat="1" ht="14.25" customHeight="1"/>
    <row r="104" s="26" customFormat="1" ht="14.25" customHeight="1"/>
    <row r="105" s="26" customFormat="1" ht="14.25" customHeight="1"/>
    <row r="106" s="26" customFormat="1" ht="14.25" customHeight="1"/>
    <row r="107" s="26" customFormat="1" ht="14.25" customHeight="1"/>
    <row r="108" s="26" customFormat="1" ht="14.25" customHeight="1"/>
    <row r="109" s="26" customFormat="1" ht="14.25" customHeight="1"/>
    <row r="110" s="26" customFormat="1" ht="14.25" customHeight="1"/>
    <row r="111" s="26" customFormat="1" ht="14.25" customHeight="1"/>
    <row r="112" s="26" customFormat="1" ht="14.25" customHeight="1"/>
    <row r="113" s="26" customFormat="1" ht="14.25" customHeight="1"/>
    <row r="114" s="26" customFormat="1" ht="14.25" customHeight="1"/>
    <row r="115" s="26" customFormat="1" ht="14.25" customHeight="1"/>
    <row r="116" s="26" customFormat="1" ht="14.25" customHeight="1"/>
    <row r="117" s="26" customFormat="1" ht="14.25" customHeight="1"/>
    <row r="118" s="26" customFormat="1" ht="14.25" customHeight="1"/>
    <row r="119" s="26" customFormat="1" ht="14.25" customHeight="1"/>
    <row r="120" s="26" customFormat="1" ht="14.25" customHeight="1"/>
    <row r="121" s="26" customFormat="1" ht="14.25" customHeight="1"/>
    <row r="122" s="26" customFormat="1" ht="14.25" customHeight="1"/>
    <row r="123" s="26" customFormat="1" ht="14.25" customHeight="1"/>
    <row r="124" s="26" customFormat="1" ht="14.25" customHeight="1"/>
    <row r="125" s="26" customFormat="1" ht="14.25" customHeight="1"/>
    <row r="126" s="26" customFormat="1" ht="14.25" customHeight="1"/>
    <row r="127" s="26" customFormat="1" ht="14.25" customHeight="1"/>
    <row r="128" s="26" customFormat="1" ht="14.25" customHeight="1"/>
    <row r="129" s="26" customFormat="1" ht="14.25" customHeight="1"/>
    <row r="130" s="26" customFormat="1" ht="14.25" customHeight="1"/>
    <row r="131" s="26" customFormat="1" ht="14.25" customHeight="1"/>
    <row r="132" s="26" customFormat="1" ht="14.25" customHeight="1"/>
    <row r="133" s="26" customFormat="1" ht="14.25" customHeight="1"/>
    <row r="134" s="26" customFormat="1" ht="14.25" customHeight="1"/>
    <row r="135" s="26" customFormat="1" ht="14.25" customHeight="1"/>
    <row r="136" s="26" customFormat="1" ht="14.25" customHeight="1"/>
    <row r="137" s="26" customFormat="1" ht="14.25" customHeight="1"/>
    <row r="138" s="26" customFormat="1" ht="14.25" customHeight="1"/>
    <row r="139" s="26" customFormat="1" ht="14.25" customHeight="1"/>
    <row r="140" s="26" customFormat="1" ht="14.25" customHeight="1"/>
    <row r="141" s="26" customFormat="1" ht="14.25" customHeight="1"/>
    <row r="142" s="26" customFormat="1" ht="14.25" customHeight="1"/>
    <row r="143" s="26" customFormat="1" ht="14.25" customHeight="1"/>
    <row r="144" s="26" customFormat="1" ht="14.25" customHeight="1"/>
    <row r="145" s="26" customFormat="1" ht="14.25" customHeight="1"/>
    <row r="146" s="26" customFormat="1" ht="14.25" customHeight="1"/>
    <row r="147" s="26" customFormat="1" ht="14.25" customHeight="1"/>
    <row r="148" s="26" customFormat="1" ht="14.25" customHeight="1"/>
    <row r="149" s="26" customFormat="1" ht="14.25" customHeight="1"/>
    <row r="150" s="26" customFormat="1" ht="14.25" customHeight="1"/>
    <row r="151" s="26" customFormat="1" ht="14.25" customHeight="1"/>
    <row r="152" s="26" customFormat="1" ht="14.25" customHeight="1"/>
    <row r="153" s="26" customFormat="1" ht="14.25" customHeight="1"/>
    <row r="154" s="26" customFormat="1" ht="14.25" customHeight="1"/>
    <row r="155" s="26" customFormat="1" ht="14.25" customHeight="1"/>
    <row r="156" s="26" customFormat="1" ht="14.25" customHeight="1"/>
    <row r="157" s="26" customFormat="1" ht="14.25" customHeight="1"/>
    <row r="158" s="26" customFormat="1" ht="14.25" customHeight="1"/>
    <row r="159" s="26" customFormat="1" ht="14.25" customHeight="1"/>
    <row r="160" s="26" customFormat="1" ht="14.25" customHeight="1"/>
    <row r="161" s="26" customFormat="1" ht="14.25" customHeight="1"/>
    <row r="162" s="26" customFormat="1" ht="14.25" customHeight="1"/>
    <row r="163" s="26" customFormat="1" ht="14.25" customHeight="1"/>
    <row r="164" s="26" customFormat="1" ht="14.25" customHeight="1"/>
    <row r="165" s="26" customFormat="1" ht="14.25" customHeight="1"/>
    <row r="166" s="26" customFormat="1" ht="14.25" customHeight="1"/>
    <row r="167" s="26" customFormat="1" ht="14.25" customHeight="1"/>
    <row r="168" s="26" customFormat="1" ht="14.25" customHeight="1"/>
    <row r="169" s="26" customFormat="1" ht="14.25" customHeight="1"/>
    <row r="170" s="26" customFormat="1" ht="14.25" customHeight="1"/>
    <row r="171" s="26" customFormat="1" ht="14.25" customHeight="1"/>
    <row r="172" s="26" customFormat="1" ht="14.25" customHeight="1"/>
    <row r="173" s="26" customFormat="1" ht="14.25" customHeight="1"/>
    <row r="174" s="26" customFormat="1" ht="14.25" customHeight="1"/>
    <row r="175" s="26" customFormat="1" ht="14.25" customHeight="1"/>
    <row r="176" s="26" customFormat="1" ht="14.25" customHeight="1"/>
    <row r="177" s="26" customFormat="1" ht="14.25" customHeight="1"/>
    <row r="178" s="26" customFormat="1" ht="14.25" customHeight="1"/>
    <row r="179" s="26" customFormat="1" ht="14.25" customHeight="1"/>
    <row r="180" s="26" customFormat="1" ht="14.25" customHeight="1"/>
    <row r="181" s="26" customFormat="1" ht="14.25" customHeight="1"/>
    <row r="182" s="26" customFormat="1" ht="14.25" customHeight="1"/>
    <row r="183" s="26" customFormat="1" ht="14.25" customHeight="1"/>
    <row r="184" s="26" customFormat="1" ht="14.25" customHeight="1"/>
    <row r="185" s="26" customFormat="1" ht="14.25" customHeight="1"/>
    <row r="186" s="26" customFormat="1" ht="14.25" customHeight="1"/>
    <row r="187" s="26" customFormat="1" ht="14.25" customHeight="1"/>
    <row r="188" s="26" customFormat="1" ht="14.25" customHeight="1"/>
    <row r="189" s="26" customFormat="1" ht="14.25" customHeight="1"/>
    <row r="190" s="26" customFormat="1" ht="14.25" customHeight="1"/>
    <row r="191" s="26" customFormat="1" ht="14.25" customHeight="1"/>
    <row r="192" s="26" customFormat="1" ht="14.25" customHeight="1"/>
    <row r="193" s="26" customFormat="1" ht="14.25" customHeight="1"/>
    <row r="194" s="26" customFormat="1" ht="14.25" customHeight="1"/>
    <row r="195" s="26" customFormat="1" ht="14.25" customHeight="1"/>
    <row r="196" s="26" customFormat="1" ht="14.25" customHeight="1"/>
    <row r="197" s="26" customFormat="1" ht="14.25" customHeight="1"/>
    <row r="198" s="26" customFormat="1" ht="14.25" customHeight="1"/>
    <row r="199" s="26" customFormat="1" ht="14.25" customHeight="1"/>
    <row r="200" s="26" customFormat="1" ht="14.25" customHeight="1"/>
    <row r="201" s="26" customFormat="1" ht="14.25" customHeight="1"/>
    <row r="202" s="26" customFormat="1" ht="14.25" customHeight="1"/>
    <row r="203" s="26" customFormat="1" ht="14.25" customHeight="1"/>
    <row r="204" s="26" customFormat="1" ht="14.25" customHeight="1"/>
    <row r="205" s="26" customFormat="1" ht="14.25" customHeight="1"/>
    <row r="206" s="26" customFormat="1" ht="14.25" customHeight="1"/>
    <row r="207" s="26" customFormat="1" ht="14.25" customHeight="1"/>
    <row r="208" s="26" customFormat="1" ht="14.25" customHeight="1"/>
    <row r="209" s="26" customFormat="1" ht="14.25" customHeight="1"/>
    <row r="210" s="26" customFormat="1" ht="14.25" customHeight="1"/>
    <row r="211" s="26" customFormat="1" ht="14.25" customHeight="1"/>
    <row r="212" s="26" customFormat="1" ht="14.25" customHeight="1"/>
    <row r="213" s="26" customFormat="1" ht="14.25" customHeight="1"/>
    <row r="214" s="26" customFormat="1" ht="14.25" customHeight="1"/>
    <row r="215" s="26" customFormat="1" ht="14.25" customHeight="1"/>
    <row r="216" s="26" customFormat="1" ht="14.25" customHeight="1"/>
    <row r="217" s="26" customFormat="1" ht="14.25" customHeight="1"/>
    <row r="218" s="26" customFormat="1" ht="14.25" customHeight="1"/>
    <row r="219" s="26" customFormat="1" ht="14.25" customHeight="1"/>
    <row r="220" s="26" customFormat="1" ht="14.25" customHeight="1"/>
    <row r="221" s="26" customFormat="1" ht="14.25" customHeight="1"/>
    <row r="222" s="26" customFormat="1" ht="14.25" customHeight="1"/>
    <row r="223" s="26" customFormat="1" ht="14.25" customHeight="1"/>
    <row r="224" s="26" customFormat="1" ht="14.25" customHeight="1"/>
    <row r="225" s="26" customFormat="1" ht="14.25" customHeight="1"/>
    <row r="226" s="26" customFormat="1" ht="14.25" customHeight="1"/>
  </sheetData>
  <mergeCells count="19">
    <mergeCell ref="B2:G2"/>
    <mergeCell ref="B3:G3"/>
    <mergeCell ref="B5"/>
    <mergeCell ref="B24"/>
    <mergeCell ref="B17"/>
    <mergeCell ref="B18"/>
    <mergeCell ref="B11"/>
    <mergeCell ref="B12"/>
    <mergeCell ref="B15"/>
    <mergeCell ref="B16"/>
    <mergeCell ref="B13"/>
    <mergeCell ref="B14"/>
    <mergeCell ref="B27:G27"/>
    <mergeCell ref="B29:G29"/>
    <mergeCell ref="B25"/>
    <mergeCell ref="B20"/>
    <mergeCell ref="B21"/>
    <mergeCell ref="B22"/>
    <mergeCell ref="B23"/>
  </mergeCells>
  <phoneticPr fontId="10" type="noConversion"/>
  <printOptions horizontalCentered="1"/>
  <pageMargins left="0.6692913385826772" right="0.47244094488188981" top="0.78740157480314965" bottom="0.59055118110236227" header="0.31496062992125984" footer="0.51181102362204722"/>
  <pageSetup paperSize="9" scale="92"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G27" sqref="G27"/>
    </sheetView>
  </sheetViews>
  <sheetFormatPr defaultColWidth="9.140625" defaultRowHeight="11.25"/>
  <cols>
    <col min="1" max="1" width="5.5703125" style="154" hidden="1" customWidth="1"/>
    <col min="2" max="2" width="12.28515625" style="155" customWidth="1"/>
    <col min="3" max="3" width="11.7109375" style="155" customWidth="1"/>
    <col min="4" max="4" width="21.85546875" style="155" customWidth="1"/>
    <col min="5" max="5" width="13.140625" style="155" customWidth="1"/>
    <col min="6" max="6" width="19" style="155" customWidth="1"/>
    <col min="7" max="7" width="25.28515625" style="155" customWidth="1"/>
    <col min="8" max="9" width="13" style="155" customWidth="1"/>
    <col min="10" max="10" width="10.85546875" style="155" customWidth="1"/>
    <col min="11" max="19" width="4.42578125" style="155" customWidth="1"/>
    <col min="20" max="23" width="10" style="155" customWidth="1"/>
    <col min="24" max="16384" width="9.140625" style="155"/>
  </cols>
  <sheetData>
    <row r="1" spans="1:705" s="220" customFormat="1" ht="24.95" customHeight="1">
      <c r="A1" s="218"/>
      <c r="B1" s="219"/>
      <c r="C1" s="219"/>
      <c r="D1" s="219"/>
      <c r="E1" s="219"/>
      <c r="F1" s="219"/>
      <c r="G1" s="219"/>
      <c r="H1" s="219"/>
      <c r="I1" s="219"/>
      <c r="J1" s="219"/>
      <c r="K1" s="219"/>
      <c r="L1" s="219"/>
      <c r="M1" s="219"/>
      <c r="N1" s="219"/>
      <c r="O1" s="219"/>
      <c r="P1" s="219"/>
      <c r="Q1" s="219"/>
      <c r="R1" s="219"/>
      <c r="S1" s="219"/>
      <c r="T1" s="219"/>
      <c r="U1" s="219"/>
      <c r="V1" s="219"/>
      <c r="W1" s="219"/>
    </row>
    <row r="2" spans="1:705" s="220" customFormat="1" ht="24.95" customHeight="1">
      <c r="A2" s="218"/>
      <c r="B2" s="368" t="s">
        <v>156</v>
      </c>
      <c r="C2" s="369"/>
      <c r="D2" s="369"/>
      <c r="E2" s="369"/>
      <c r="F2" s="369"/>
      <c r="G2" s="369"/>
      <c r="H2" s="369"/>
      <c r="I2" s="369"/>
      <c r="J2" s="370"/>
      <c r="K2" s="370"/>
      <c r="L2" s="370"/>
      <c r="M2" s="370"/>
      <c r="N2" s="370"/>
      <c r="O2" s="370"/>
      <c r="P2" s="370"/>
      <c r="Q2" s="370"/>
      <c r="R2" s="370"/>
      <c r="S2" s="370"/>
      <c r="T2" s="370"/>
      <c r="U2" s="370"/>
      <c r="V2" s="370"/>
      <c r="W2" s="370"/>
    </row>
    <row r="3" spans="1:705" s="223" customFormat="1" ht="39.950000000000003" customHeight="1">
      <c r="A3" s="221"/>
      <c r="B3" s="371"/>
      <c r="C3" s="371"/>
      <c r="D3" s="371"/>
      <c r="E3" s="371"/>
      <c r="F3" s="371"/>
      <c r="G3" s="371"/>
      <c r="H3" s="371"/>
      <c r="I3" s="371"/>
      <c r="J3" s="371"/>
      <c r="K3" s="371"/>
      <c r="L3" s="371"/>
      <c r="M3" s="371"/>
      <c r="N3" s="371"/>
      <c r="O3" s="371"/>
      <c r="P3" s="371"/>
      <c r="Q3" s="371"/>
      <c r="R3" s="371"/>
      <c r="S3" s="371"/>
      <c r="T3" s="371"/>
      <c r="U3" s="371"/>
      <c r="V3" s="371"/>
      <c r="W3" s="371"/>
      <c r="X3" s="222"/>
      <c r="Y3" s="222"/>
      <c r="Z3" s="222"/>
      <c r="AA3" s="222"/>
      <c r="AB3" s="222"/>
    </row>
    <row r="4" spans="1:705" s="223" customFormat="1" ht="12" customHeight="1">
      <c r="A4" s="221"/>
      <c r="B4" s="225"/>
      <c r="C4" s="225"/>
      <c r="D4" s="225"/>
      <c r="E4" s="225"/>
      <c r="F4" s="225"/>
      <c r="G4" s="225"/>
      <c r="H4" s="225"/>
      <c r="I4" s="225"/>
      <c r="J4" s="225"/>
      <c r="K4" s="225"/>
      <c r="L4" s="225"/>
      <c r="M4" s="225"/>
      <c r="N4" s="225"/>
      <c r="O4" s="225"/>
      <c r="P4" s="225"/>
      <c r="Q4" s="225"/>
      <c r="R4" s="225"/>
      <c r="S4" s="225"/>
      <c r="T4" s="225"/>
      <c r="U4" s="225"/>
      <c r="V4" s="225"/>
      <c r="W4" s="225"/>
      <c r="X4" s="222"/>
      <c r="Y4" s="222"/>
      <c r="Z4" s="222"/>
      <c r="AA4" s="222"/>
      <c r="AB4" s="222"/>
    </row>
    <row r="5" spans="1:705" ht="20.100000000000001" customHeight="1">
      <c r="A5" s="156"/>
      <c r="B5" s="372" t="s">
        <v>211</v>
      </c>
      <c r="C5" s="372" t="s">
        <v>145</v>
      </c>
      <c r="D5" s="372" t="s">
        <v>146</v>
      </c>
      <c r="E5" s="373" t="s">
        <v>212</v>
      </c>
      <c r="F5" s="373" t="s">
        <v>213</v>
      </c>
      <c r="G5" s="373" t="s">
        <v>214</v>
      </c>
      <c r="H5" s="374" t="s">
        <v>147</v>
      </c>
      <c r="I5" s="375"/>
      <c r="J5" s="375" t="s">
        <v>215</v>
      </c>
      <c r="K5" s="373" t="s">
        <v>216</v>
      </c>
      <c r="L5" s="373"/>
      <c r="M5" s="373"/>
      <c r="N5" s="373"/>
      <c r="O5" s="373"/>
      <c r="P5" s="373"/>
      <c r="Q5" s="373"/>
      <c r="R5" s="373"/>
      <c r="S5" s="373"/>
      <c r="T5" s="364" t="s">
        <v>217</v>
      </c>
      <c r="U5" s="365"/>
      <c r="V5" s="365"/>
      <c r="W5" s="36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c r="AX5" s="226"/>
      <c r="AY5" s="226"/>
      <c r="AZ5" s="226"/>
      <c r="BA5" s="226"/>
      <c r="BB5" s="226"/>
      <c r="BC5" s="226"/>
      <c r="BD5" s="226"/>
      <c r="BE5" s="226"/>
      <c r="BF5" s="226"/>
      <c r="BG5" s="226"/>
      <c r="BH5" s="226"/>
      <c r="BI5" s="226"/>
      <c r="BJ5" s="226"/>
      <c r="BK5" s="226"/>
      <c r="BL5" s="226"/>
      <c r="BM5" s="226"/>
      <c r="BN5" s="226"/>
      <c r="BO5" s="226"/>
      <c r="BP5" s="226"/>
      <c r="BQ5" s="226"/>
      <c r="BR5" s="226"/>
      <c r="BS5" s="226"/>
      <c r="BT5" s="226"/>
      <c r="BU5" s="226"/>
      <c r="BV5" s="226"/>
      <c r="BW5" s="226"/>
      <c r="BX5" s="226"/>
      <c r="BY5" s="226"/>
      <c r="BZ5" s="226"/>
      <c r="CA5" s="226"/>
      <c r="CB5" s="226"/>
      <c r="CC5" s="226"/>
      <c r="CD5" s="226"/>
      <c r="CE5" s="226"/>
      <c r="CF5" s="226"/>
      <c r="CG5" s="226"/>
      <c r="CH5" s="226"/>
      <c r="CI5" s="226"/>
      <c r="CJ5" s="226"/>
      <c r="CK5" s="226"/>
      <c r="CL5" s="226"/>
      <c r="CM5" s="226"/>
      <c r="CN5" s="226"/>
      <c r="CO5" s="226"/>
      <c r="CP5" s="226"/>
      <c r="CQ5" s="226"/>
      <c r="CR5" s="226"/>
      <c r="CS5" s="226"/>
      <c r="CT5" s="226"/>
      <c r="CU5" s="226"/>
      <c r="CV5" s="226"/>
      <c r="CW5" s="226"/>
      <c r="CX5" s="226"/>
      <c r="CY5" s="226"/>
      <c r="CZ5" s="226"/>
      <c r="DA5" s="226"/>
      <c r="DB5" s="226"/>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226"/>
      <c r="IU5" s="226"/>
      <c r="IV5" s="226"/>
      <c r="IW5" s="226"/>
      <c r="IX5" s="226"/>
      <c r="IY5" s="226"/>
      <c r="IZ5" s="226"/>
      <c r="JA5" s="226"/>
      <c r="JB5" s="226"/>
      <c r="JC5" s="226"/>
      <c r="JD5" s="226"/>
      <c r="JE5" s="226"/>
      <c r="JF5" s="226"/>
      <c r="JG5" s="226"/>
      <c r="JH5" s="226"/>
      <c r="JI5" s="226"/>
      <c r="JJ5" s="226"/>
      <c r="JK5" s="226"/>
      <c r="JL5" s="226"/>
      <c r="JM5" s="226"/>
      <c r="JN5" s="226"/>
      <c r="JO5" s="226"/>
      <c r="JP5" s="226"/>
      <c r="JQ5" s="226"/>
      <c r="JR5" s="226"/>
      <c r="JS5" s="226"/>
      <c r="JT5" s="226"/>
      <c r="JU5" s="226"/>
      <c r="JV5" s="226"/>
      <c r="JW5" s="226"/>
      <c r="JX5" s="226"/>
      <c r="JY5" s="226"/>
      <c r="JZ5" s="226"/>
      <c r="KA5" s="226"/>
      <c r="KB5" s="226"/>
      <c r="KC5" s="226"/>
      <c r="KD5" s="226"/>
      <c r="KE5" s="226"/>
      <c r="KF5" s="226"/>
      <c r="KG5" s="226"/>
      <c r="KH5" s="226"/>
      <c r="KI5" s="226"/>
      <c r="KJ5" s="226"/>
      <c r="KK5" s="226"/>
      <c r="KL5" s="226"/>
      <c r="KM5" s="226"/>
      <c r="KN5" s="226"/>
      <c r="KO5" s="226"/>
      <c r="KP5" s="226"/>
      <c r="KQ5" s="226"/>
      <c r="KR5" s="226"/>
      <c r="KS5" s="226"/>
      <c r="KT5" s="226"/>
      <c r="KU5" s="226"/>
      <c r="KV5" s="226"/>
      <c r="KW5" s="226"/>
      <c r="KX5" s="226"/>
      <c r="KY5" s="226"/>
      <c r="KZ5" s="226"/>
      <c r="LA5" s="226"/>
      <c r="LB5" s="226"/>
      <c r="LC5" s="226"/>
      <c r="LD5" s="226"/>
      <c r="LE5" s="226"/>
      <c r="LF5" s="226"/>
      <c r="LG5" s="226"/>
      <c r="LH5" s="226"/>
      <c r="LI5" s="226"/>
      <c r="LJ5" s="226"/>
      <c r="LK5" s="226"/>
      <c r="LL5" s="226"/>
      <c r="LM5" s="226"/>
      <c r="LN5" s="226"/>
      <c r="LO5" s="226"/>
      <c r="LP5" s="226"/>
      <c r="LQ5" s="226"/>
      <c r="LR5" s="226"/>
      <c r="LS5" s="226"/>
      <c r="LT5" s="226"/>
      <c r="LU5" s="226"/>
      <c r="LV5" s="226"/>
      <c r="LW5" s="226"/>
      <c r="LX5" s="226"/>
      <c r="LY5" s="226"/>
      <c r="LZ5" s="226"/>
      <c r="MA5" s="226"/>
      <c r="MB5" s="226"/>
      <c r="MC5" s="226"/>
      <c r="MD5" s="226"/>
      <c r="ME5" s="226"/>
      <c r="MF5" s="226"/>
      <c r="MG5" s="226"/>
      <c r="MH5" s="226"/>
      <c r="MI5" s="226"/>
      <c r="MJ5" s="226"/>
      <c r="MK5" s="226"/>
      <c r="ML5" s="226"/>
      <c r="MM5" s="226"/>
      <c r="MN5" s="226"/>
      <c r="MO5" s="226"/>
      <c r="MP5" s="226"/>
      <c r="MQ5" s="226"/>
      <c r="MR5" s="226"/>
      <c r="MS5" s="226"/>
      <c r="MT5" s="226"/>
      <c r="MU5" s="226"/>
      <c r="MV5" s="226"/>
      <c r="MW5" s="226"/>
      <c r="MX5" s="226"/>
      <c r="MY5" s="226"/>
      <c r="MZ5" s="226"/>
      <c r="NA5" s="226"/>
      <c r="NB5" s="226"/>
      <c r="NC5" s="226"/>
      <c r="ND5" s="226"/>
      <c r="NE5" s="226"/>
      <c r="NF5" s="226"/>
      <c r="NG5" s="226"/>
      <c r="NH5" s="226"/>
      <c r="NI5" s="226"/>
      <c r="NJ5" s="226"/>
      <c r="NK5" s="226"/>
      <c r="NL5" s="226"/>
      <c r="NM5" s="226"/>
      <c r="NN5" s="226"/>
      <c r="NO5" s="226"/>
      <c r="NP5" s="226"/>
      <c r="NQ5" s="226"/>
      <c r="NR5" s="226"/>
      <c r="NS5" s="226"/>
      <c r="NT5" s="226"/>
      <c r="NU5" s="226"/>
      <c r="NV5" s="226"/>
      <c r="NW5" s="226"/>
      <c r="NX5" s="226"/>
      <c r="NY5" s="226"/>
      <c r="NZ5" s="226"/>
      <c r="OA5" s="226"/>
      <c r="OB5" s="226"/>
      <c r="OC5" s="226"/>
      <c r="OD5" s="226"/>
      <c r="OE5" s="226"/>
      <c r="OF5" s="226"/>
      <c r="OG5" s="226"/>
      <c r="OH5" s="226"/>
      <c r="OI5" s="226"/>
      <c r="OJ5" s="226"/>
      <c r="OK5" s="226"/>
      <c r="OL5" s="226"/>
      <c r="OM5" s="226"/>
      <c r="ON5" s="226"/>
      <c r="OO5" s="226"/>
      <c r="OP5" s="226"/>
      <c r="OQ5" s="226"/>
      <c r="OR5" s="226"/>
      <c r="OS5" s="226"/>
      <c r="OT5" s="226"/>
      <c r="OU5" s="226"/>
      <c r="OV5" s="226"/>
      <c r="OW5" s="226"/>
      <c r="OX5" s="226"/>
      <c r="OY5" s="226"/>
      <c r="OZ5" s="226"/>
      <c r="PA5" s="226"/>
      <c r="PB5" s="226"/>
      <c r="PC5" s="226"/>
      <c r="PD5" s="226"/>
      <c r="PE5" s="226"/>
      <c r="PF5" s="226"/>
      <c r="PG5" s="226"/>
      <c r="PH5" s="226"/>
      <c r="PI5" s="226"/>
      <c r="PJ5" s="226"/>
      <c r="PK5" s="226"/>
      <c r="PL5" s="226"/>
      <c r="PM5" s="226"/>
      <c r="PN5" s="226"/>
      <c r="PO5" s="226"/>
      <c r="PP5" s="226"/>
      <c r="PQ5" s="226"/>
      <c r="PR5" s="226"/>
      <c r="PS5" s="226"/>
      <c r="PT5" s="226"/>
      <c r="PU5" s="226"/>
      <c r="PV5" s="226"/>
      <c r="PW5" s="226"/>
      <c r="PX5" s="226"/>
      <c r="PY5" s="226"/>
      <c r="PZ5" s="226"/>
      <c r="QA5" s="226"/>
      <c r="QB5" s="226"/>
      <c r="QC5" s="226"/>
      <c r="QD5" s="226"/>
      <c r="QE5" s="226"/>
      <c r="QF5" s="226"/>
      <c r="QG5" s="226"/>
      <c r="QH5" s="226"/>
      <c r="QI5" s="226"/>
      <c r="QJ5" s="226"/>
      <c r="QK5" s="226"/>
      <c r="QL5" s="226"/>
      <c r="QM5" s="226"/>
      <c r="QN5" s="226"/>
      <c r="QO5" s="226"/>
      <c r="QP5" s="226"/>
      <c r="QQ5" s="226"/>
      <c r="QR5" s="226"/>
      <c r="QS5" s="226"/>
      <c r="QT5" s="226"/>
      <c r="QU5" s="226"/>
      <c r="QV5" s="226"/>
      <c r="QW5" s="226"/>
      <c r="QX5" s="226"/>
      <c r="QY5" s="226"/>
      <c r="QZ5" s="226"/>
      <c r="RA5" s="226"/>
      <c r="RB5" s="226"/>
      <c r="RC5" s="226"/>
      <c r="RD5" s="226"/>
      <c r="RE5" s="226"/>
      <c r="RF5" s="226"/>
      <c r="RG5" s="226"/>
      <c r="RH5" s="226"/>
      <c r="RI5" s="226"/>
      <c r="RJ5" s="226"/>
      <c r="RK5" s="226"/>
      <c r="RL5" s="226"/>
      <c r="RM5" s="226"/>
      <c r="RN5" s="226"/>
      <c r="RO5" s="226"/>
      <c r="RP5" s="226"/>
      <c r="RQ5" s="226"/>
      <c r="RR5" s="226"/>
      <c r="RS5" s="226"/>
      <c r="RT5" s="226"/>
      <c r="RU5" s="226"/>
      <c r="RV5" s="226"/>
      <c r="RW5" s="226"/>
      <c r="RX5" s="226"/>
      <c r="RY5" s="226"/>
      <c r="RZ5" s="226"/>
      <c r="SA5" s="226"/>
      <c r="SB5" s="226"/>
      <c r="SC5" s="226"/>
      <c r="SD5" s="226"/>
      <c r="SE5" s="226"/>
      <c r="SF5" s="226"/>
      <c r="SG5" s="226"/>
      <c r="SH5" s="226"/>
      <c r="SI5" s="226"/>
      <c r="SJ5" s="226"/>
      <c r="SK5" s="226"/>
      <c r="SL5" s="226"/>
      <c r="SM5" s="226"/>
      <c r="SN5" s="226"/>
      <c r="SO5" s="226"/>
      <c r="SP5" s="226"/>
      <c r="SQ5" s="226"/>
      <c r="SR5" s="226"/>
      <c r="SS5" s="226"/>
      <c r="ST5" s="226"/>
      <c r="SU5" s="226"/>
      <c r="SV5" s="226"/>
      <c r="SW5" s="226"/>
      <c r="SX5" s="226"/>
      <c r="SY5" s="226"/>
      <c r="SZ5" s="226"/>
      <c r="TA5" s="226"/>
      <c r="TB5" s="226"/>
      <c r="TC5" s="226"/>
      <c r="TD5" s="226"/>
      <c r="TE5" s="226"/>
      <c r="TF5" s="226"/>
      <c r="TG5" s="226"/>
      <c r="TH5" s="226"/>
      <c r="TI5" s="226"/>
      <c r="TJ5" s="226"/>
      <c r="TK5" s="226"/>
      <c r="TL5" s="226"/>
      <c r="TM5" s="226"/>
      <c r="TN5" s="226"/>
      <c r="TO5" s="226"/>
      <c r="TP5" s="226"/>
      <c r="TQ5" s="226"/>
      <c r="TR5" s="226"/>
      <c r="TS5" s="226"/>
      <c r="TT5" s="226"/>
      <c r="TU5" s="226"/>
      <c r="TV5" s="226"/>
      <c r="TW5" s="226"/>
      <c r="TX5" s="226"/>
      <c r="TY5" s="226"/>
      <c r="TZ5" s="226"/>
      <c r="UA5" s="226"/>
      <c r="UB5" s="226"/>
      <c r="UC5" s="226"/>
      <c r="UD5" s="226"/>
      <c r="UE5" s="226"/>
      <c r="UF5" s="226"/>
      <c r="UG5" s="226"/>
      <c r="UH5" s="226"/>
      <c r="UI5" s="226"/>
      <c r="UJ5" s="226"/>
      <c r="UK5" s="226"/>
      <c r="UL5" s="226"/>
      <c r="UM5" s="226"/>
      <c r="UN5" s="226"/>
      <c r="UO5" s="226"/>
      <c r="UP5" s="226"/>
      <c r="UQ5" s="226"/>
      <c r="UR5" s="226"/>
      <c r="US5" s="226"/>
      <c r="UT5" s="226"/>
      <c r="UU5" s="226"/>
      <c r="UV5" s="226"/>
      <c r="UW5" s="226"/>
      <c r="UX5" s="226"/>
      <c r="UY5" s="226"/>
      <c r="UZ5" s="226"/>
      <c r="VA5" s="226"/>
      <c r="VB5" s="226"/>
      <c r="VC5" s="226"/>
      <c r="VD5" s="226"/>
      <c r="VE5" s="226"/>
      <c r="VF5" s="226"/>
      <c r="VG5" s="226"/>
      <c r="VH5" s="226"/>
      <c r="VI5" s="226"/>
      <c r="VJ5" s="226"/>
      <c r="VK5" s="226"/>
      <c r="VL5" s="226"/>
      <c r="VM5" s="226"/>
      <c r="VN5" s="226"/>
      <c r="VO5" s="226"/>
      <c r="VP5" s="226"/>
      <c r="VQ5" s="226"/>
      <c r="VR5" s="226"/>
      <c r="VS5" s="226"/>
      <c r="VT5" s="226"/>
      <c r="VU5" s="226"/>
      <c r="VV5" s="226"/>
      <c r="VW5" s="226"/>
      <c r="VX5" s="226"/>
      <c r="VY5" s="226"/>
      <c r="VZ5" s="226"/>
      <c r="WA5" s="226"/>
      <c r="WB5" s="226"/>
      <c r="WC5" s="226"/>
      <c r="WD5" s="226"/>
      <c r="WE5" s="226"/>
      <c r="WF5" s="226"/>
      <c r="WG5" s="226"/>
      <c r="WH5" s="226"/>
      <c r="WI5" s="226"/>
      <c r="WJ5" s="226"/>
      <c r="WK5" s="226"/>
      <c r="WL5" s="226"/>
      <c r="WM5" s="226"/>
      <c r="WN5" s="226"/>
      <c r="WO5" s="226"/>
      <c r="WP5" s="226"/>
      <c r="WQ5" s="226"/>
      <c r="WR5" s="226"/>
      <c r="WS5" s="226"/>
      <c r="WT5" s="226"/>
      <c r="WU5" s="226"/>
      <c r="WV5" s="226"/>
      <c r="WW5" s="226"/>
      <c r="WX5" s="226"/>
      <c r="WY5" s="226"/>
      <c r="WZ5" s="226"/>
      <c r="XA5" s="226"/>
      <c r="XB5" s="226"/>
      <c r="XC5" s="226"/>
      <c r="XD5" s="226"/>
      <c r="XE5" s="226"/>
      <c r="XF5" s="226"/>
      <c r="XG5" s="226"/>
      <c r="XH5" s="226"/>
      <c r="XI5" s="226"/>
      <c r="XJ5" s="226"/>
      <c r="XK5" s="226"/>
      <c r="XL5" s="226"/>
      <c r="XM5" s="226"/>
      <c r="XN5" s="226"/>
      <c r="XO5" s="226"/>
      <c r="XP5" s="226"/>
      <c r="XQ5" s="226"/>
      <c r="XR5" s="226"/>
      <c r="XS5" s="226"/>
      <c r="XT5" s="226"/>
      <c r="XU5" s="226"/>
      <c r="XV5" s="226"/>
      <c r="XW5" s="226"/>
      <c r="XX5" s="226"/>
      <c r="XY5" s="226"/>
      <c r="XZ5" s="226"/>
      <c r="YA5" s="226"/>
      <c r="YB5" s="226"/>
      <c r="YC5" s="226"/>
      <c r="YD5" s="226"/>
      <c r="YE5" s="226"/>
      <c r="YF5" s="226"/>
      <c r="YG5" s="226"/>
      <c r="YH5" s="226"/>
      <c r="YI5" s="226"/>
      <c r="YJ5" s="226"/>
      <c r="YK5" s="226"/>
      <c r="YL5" s="226"/>
      <c r="YM5" s="226"/>
      <c r="YN5" s="226"/>
      <c r="YO5" s="226"/>
      <c r="YP5" s="226"/>
      <c r="YQ5" s="226"/>
      <c r="YR5" s="226"/>
      <c r="YS5" s="226"/>
      <c r="YT5" s="226"/>
      <c r="YU5" s="226"/>
      <c r="YV5" s="226"/>
      <c r="YW5" s="226"/>
      <c r="YX5" s="226"/>
      <c r="YY5" s="226"/>
      <c r="YZ5" s="226"/>
      <c r="ZA5" s="226"/>
      <c r="ZB5" s="226"/>
      <c r="ZC5" s="226"/>
      <c r="ZD5" s="226"/>
      <c r="ZE5" s="226"/>
      <c r="ZF5" s="226"/>
      <c r="ZG5" s="226"/>
      <c r="ZH5" s="226"/>
      <c r="ZI5" s="226"/>
      <c r="ZJ5" s="226"/>
      <c r="ZK5" s="226"/>
      <c r="ZL5" s="226"/>
      <c r="ZM5" s="226"/>
      <c r="ZN5" s="226"/>
      <c r="ZO5" s="226"/>
      <c r="ZP5" s="226"/>
      <c r="ZQ5" s="226"/>
      <c r="ZR5" s="226"/>
      <c r="ZS5" s="226"/>
      <c r="ZT5" s="226"/>
      <c r="ZU5" s="226"/>
      <c r="ZV5" s="226"/>
      <c r="ZW5" s="226"/>
      <c r="ZX5" s="226"/>
      <c r="ZY5" s="226"/>
      <c r="ZZ5" s="226"/>
      <c r="AAA5" s="226"/>
      <c r="AAB5" s="226"/>
      <c r="AAC5" s="226"/>
    </row>
    <row r="6" spans="1:705" ht="20.100000000000001" customHeight="1">
      <c r="A6" s="157"/>
      <c r="B6" s="372"/>
      <c r="C6" s="372"/>
      <c r="D6" s="372"/>
      <c r="E6" s="373"/>
      <c r="F6" s="373"/>
      <c r="G6" s="373"/>
      <c r="H6" s="286" t="s">
        <v>218</v>
      </c>
      <c r="I6" s="286" t="s">
        <v>219</v>
      </c>
      <c r="J6" s="375"/>
      <c r="K6" s="285">
        <v>1</v>
      </c>
      <c r="L6" s="285">
        <v>2</v>
      </c>
      <c r="M6" s="285">
        <v>3</v>
      </c>
      <c r="N6" s="285">
        <v>4</v>
      </c>
      <c r="O6" s="285">
        <v>5</v>
      </c>
      <c r="P6" s="285">
        <v>6</v>
      </c>
      <c r="Q6" s="285">
        <v>7</v>
      </c>
      <c r="R6" s="285">
        <v>8</v>
      </c>
      <c r="S6" s="285" t="s">
        <v>77</v>
      </c>
      <c r="T6" s="287" t="s">
        <v>220</v>
      </c>
      <c r="U6" s="287" t="s">
        <v>221</v>
      </c>
      <c r="V6" s="287" t="s">
        <v>222</v>
      </c>
      <c r="W6" s="287" t="s">
        <v>223</v>
      </c>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6"/>
      <c r="DB6" s="226"/>
      <c r="DC6" s="226"/>
      <c r="DD6" s="226"/>
      <c r="DE6" s="226"/>
      <c r="DF6" s="226"/>
      <c r="DG6" s="226"/>
      <c r="DH6" s="226"/>
      <c r="DI6" s="226"/>
      <c r="DJ6" s="226"/>
      <c r="DK6" s="226"/>
      <c r="DL6" s="226"/>
      <c r="DM6" s="226"/>
      <c r="DN6" s="226"/>
      <c r="DO6" s="226"/>
      <c r="DP6" s="226"/>
      <c r="DQ6" s="226"/>
      <c r="DR6" s="226"/>
      <c r="DS6" s="226"/>
      <c r="DT6" s="226"/>
      <c r="DU6" s="226"/>
      <c r="DV6" s="226"/>
      <c r="DW6" s="226"/>
      <c r="DX6" s="226"/>
      <c r="DY6" s="226"/>
      <c r="DZ6" s="226"/>
      <c r="EA6" s="226"/>
      <c r="EB6" s="226"/>
      <c r="EC6" s="226"/>
      <c r="ED6" s="226"/>
      <c r="EE6" s="226"/>
      <c r="EF6" s="226"/>
      <c r="EG6" s="226"/>
      <c r="EH6" s="226"/>
      <c r="EI6" s="226"/>
      <c r="EJ6" s="226"/>
      <c r="EK6" s="226"/>
      <c r="EL6" s="226"/>
      <c r="EM6" s="226"/>
      <c r="EN6" s="226"/>
      <c r="EO6" s="226"/>
      <c r="EP6" s="226"/>
      <c r="EQ6" s="226"/>
      <c r="ER6" s="226"/>
      <c r="ES6" s="226"/>
      <c r="ET6" s="226"/>
      <c r="EU6" s="226"/>
      <c r="EV6" s="226"/>
      <c r="EW6" s="226"/>
      <c r="EX6" s="226"/>
      <c r="EY6" s="226"/>
      <c r="EZ6" s="226"/>
      <c r="FA6" s="226"/>
      <c r="FB6" s="226"/>
      <c r="FC6" s="226"/>
      <c r="FD6" s="226"/>
      <c r="FE6" s="226"/>
      <c r="FF6" s="226"/>
      <c r="FG6" s="226"/>
      <c r="FH6" s="226"/>
      <c r="FI6" s="226"/>
      <c r="FJ6" s="226"/>
      <c r="FK6" s="226"/>
      <c r="FL6" s="226"/>
      <c r="FM6" s="226"/>
      <c r="FN6" s="226"/>
      <c r="FO6" s="226"/>
      <c r="FP6" s="226"/>
      <c r="FQ6" s="226"/>
      <c r="FR6" s="226"/>
      <c r="FS6" s="226"/>
      <c r="FT6" s="226"/>
      <c r="FU6" s="226"/>
      <c r="FV6" s="226"/>
      <c r="FW6" s="226"/>
      <c r="FX6" s="226"/>
      <c r="FY6" s="226"/>
      <c r="FZ6" s="226"/>
      <c r="GA6" s="226"/>
      <c r="GB6" s="226"/>
      <c r="GC6" s="226"/>
      <c r="GD6" s="226"/>
      <c r="GE6" s="226"/>
      <c r="GF6" s="226"/>
      <c r="GG6" s="226"/>
      <c r="GH6" s="226"/>
      <c r="GI6" s="226"/>
      <c r="GJ6" s="226"/>
      <c r="GK6" s="226"/>
      <c r="GL6" s="226"/>
      <c r="GM6" s="226"/>
      <c r="GN6" s="226"/>
      <c r="GO6" s="226"/>
      <c r="GP6" s="226"/>
      <c r="GQ6" s="226"/>
      <c r="GR6" s="226"/>
      <c r="GS6" s="226"/>
      <c r="GT6" s="226"/>
      <c r="GU6" s="226"/>
      <c r="GV6" s="226"/>
      <c r="GW6" s="226"/>
      <c r="GX6" s="226"/>
      <c r="GY6" s="226"/>
      <c r="GZ6" s="226"/>
      <c r="HA6" s="226"/>
      <c r="HB6" s="226"/>
      <c r="HC6" s="226"/>
      <c r="HD6" s="226"/>
      <c r="HE6" s="226"/>
      <c r="HF6" s="226"/>
      <c r="HG6" s="226"/>
      <c r="HH6" s="226"/>
      <c r="HI6" s="226"/>
      <c r="HJ6" s="226"/>
      <c r="HK6" s="226"/>
      <c r="HL6" s="226"/>
      <c r="HM6" s="226"/>
      <c r="HN6" s="226"/>
      <c r="HO6" s="226"/>
      <c r="HP6" s="226"/>
      <c r="HQ6" s="226"/>
      <c r="HR6" s="226"/>
      <c r="HS6" s="226"/>
      <c r="HT6" s="226"/>
      <c r="HU6" s="226"/>
      <c r="HV6" s="226"/>
      <c r="HW6" s="226"/>
      <c r="HX6" s="226"/>
      <c r="HY6" s="226"/>
      <c r="HZ6" s="226"/>
      <c r="IA6" s="226"/>
      <c r="IB6" s="226"/>
      <c r="IC6" s="226"/>
      <c r="ID6" s="226"/>
      <c r="IE6" s="226"/>
      <c r="IF6" s="226"/>
      <c r="IG6" s="226"/>
      <c r="IH6" s="226"/>
      <c r="II6" s="226"/>
      <c r="IJ6" s="226"/>
      <c r="IK6" s="226"/>
      <c r="IL6" s="226"/>
      <c r="IM6" s="226"/>
      <c r="IN6" s="226"/>
      <c r="IO6" s="226"/>
      <c r="IP6" s="226"/>
      <c r="IQ6" s="226"/>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226"/>
      <c r="SB6" s="226"/>
      <c r="SC6" s="226"/>
      <c r="SD6" s="226"/>
      <c r="SE6" s="226"/>
      <c r="SF6" s="226"/>
      <c r="SG6" s="226"/>
      <c r="SH6" s="226"/>
      <c r="SI6" s="226"/>
      <c r="SJ6" s="226"/>
      <c r="SK6" s="226"/>
      <c r="SL6" s="226"/>
      <c r="SM6" s="226"/>
      <c r="SN6" s="226"/>
      <c r="SO6" s="226"/>
      <c r="SP6" s="226"/>
      <c r="SQ6" s="226"/>
      <c r="SR6" s="226"/>
      <c r="SS6" s="226"/>
      <c r="ST6" s="226"/>
      <c r="SU6" s="226"/>
      <c r="SV6" s="226"/>
      <c r="SW6" s="226"/>
      <c r="SX6" s="226"/>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226"/>
      <c r="UG6" s="226"/>
      <c r="UH6" s="226"/>
      <c r="UI6" s="226"/>
      <c r="UJ6" s="226"/>
      <c r="UK6" s="226"/>
      <c r="UL6" s="226"/>
      <c r="UM6" s="226"/>
      <c r="UN6" s="226"/>
      <c r="UO6" s="226"/>
      <c r="UP6" s="226"/>
      <c r="UQ6" s="226"/>
      <c r="UR6" s="226"/>
      <c r="US6" s="226"/>
      <c r="UT6" s="226"/>
      <c r="UU6" s="226"/>
      <c r="UV6" s="226"/>
      <c r="UW6" s="226"/>
      <c r="UX6" s="226"/>
      <c r="UY6" s="226"/>
      <c r="UZ6" s="226"/>
      <c r="VA6" s="226"/>
      <c r="VB6" s="226"/>
      <c r="VC6" s="226"/>
      <c r="VD6" s="226"/>
      <c r="VE6" s="226"/>
      <c r="VF6" s="226"/>
      <c r="VG6" s="226"/>
      <c r="VH6" s="226"/>
      <c r="VI6" s="226"/>
      <c r="VJ6" s="226"/>
      <c r="VK6" s="226"/>
      <c r="VL6" s="226"/>
      <c r="VM6" s="226"/>
      <c r="VN6" s="226"/>
      <c r="VO6" s="226"/>
      <c r="VP6" s="226"/>
      <c r="VQ6" s="226"/>
      <c r="VR6" s="226"/>
      <c r="VS6" s="226"/>
      <c r="VT6" s="226"/>
      <c r="VU6" s="226"/>
      <c r="VV6" s="226"/>
      <c r="VW6" s="226"/>
      <c r="VX6" s="226"/>
      <c r="VY6" s="226"/>
      <c r="VZ6" s="226"/>
      <c r="WA6" s="226"/>
      <c r="WB6" s="226"/>
      <c r="WC6" s="226"/>
      <c r="WD6" s="226"/>
      <c r="WE6" s="226"/>
      <c r="WF6" s="226"/>
      <c r="WG6" s="226"/>
      <c r="WH6" s="226"/>
      <c r="WI6" s="226"/>
      <c r="WJ6" s="226"/>
      <c r="WK6" s="226"/>
      <c r="WL6" s="226"/>
      <c r="WM6" s="226"/>
      <c r="WN6" s="226"/>
      <c r="WO6" s="226"/>
      <c r="WP6" s="226"/>
      <c r="WQ6" s="226"/>
      <c r="WR6" s="226"/>
      <c r="WS6" s="226"/>
      <c r="WT6" s="226"/>
      <c r="WU6" s="226"/>
      <c r="WV6" s="226"/>
      <c r="WW6" s="226"/>
      <c r="WX6" s="226"/>
      <c r="WY6" s="226"/>
      <c r="WZ6" s="226"/>
      <c r="XA6" s="226"/>
      <c r="XB6" s="226"/>
      <c r="XC6" s="226"/>
      <c r="XD6" s="226"/>
      <c r="XE6" s="226"/>
      <c r="XF6" s="226"/>
      <c r="XG6" s="226"/>
      <c r="XH6" s="226"/>
      <c r="XI6" s="226"/>
      <c r="XJ6" s="226"/>
      <c r="XK6" s="226"/>
      <c r="XL6" s="226"/>
      <c r="XM6" s="226"/>
      <c r="XN6" s="226"/>
      <c r="XO6" s="226"/>
      <c r="XP6" s="226"/>
      <c r="XQ6" s="226"/>
      <c r="XR6" s="226"/>
      <c r="XS6" s="226"/>
      <c r="XT6" s="226"/>
      <c r="XU6" s="226"/>
      <c r="XV6" s="226"/>
      <c r="XW6" s="226"/>
      <c r="XX6" s="226"/>
      <c r="XY6" s="226"/>
      <c r="XZ6" s="226"/>
      <c r="YA6" s="226"/>
      <c r="YB6" s="226"/>
      <c r="YC6" s="226"/>
      <c r="YD6" s="226"/>
      <c r="YE6" s="226"/>
      <c r="YF6" s="226"/>
      <c r="YG6" s="226"/>
      <c r="YH6" s="226"/>
      <c r="YI6" s="226"/>
      <c r="YJ6" s="226"/>
      <c r="YK6" s="226"/>
      <c r="YL6" s="226"/>
      <c r="YM6" s="226"/>
      <c r="YN6" s="226"/>
      <c r="YO6" s="226"/>
      <c r="YP6" s="226"/>
      <c r="YQ6" s="226"/>
      <c r="YR6" s="226"/>
      <c r="YS6" s="226"/>
      <c r="YT6" s="226"/>
      <c r="YU6" s="226"/>
      <c r="YV6" s="226"/>
      <c r="YW6" s="226"/>
      <c r="YX6" s="226"/>
      <c r="YY6" s="226"/>
      <c r="YZ6" s="226"/>
      <c r="ZA6" s="226"/>
      <c r="ZB6" s="226"/>
      <c r="ZC6" s="226"/>
      <c r="ZD6" s="226"/>
      <c r="ZE6" s="226"/>
      <c r="ZF6" s="226"/>
      <c r="ZG6" s="226"/>
      <c r="ZH6" s="226"/>
      <c r="ZI6" s="226"/>
      <c r="ZJ6" s="226"/>
      <c r="ZK6" s="226"/>
      <c r="ZL6" s="226"/>
      <c r="ZM6" s="226"/>
      <c r="ZN6" s="226"/>
      <c r="ZO6" s="226"/>
      <c r="ZP6" s="226"/>
      <c r="ZQ6" s="226"/>
      <c r="ZR6" s="226"/>
      <c r="ZS6" s="226"/>
      <c r="ZT6" s="226"/>
      <c r="ZU6" s="226"/>
      <c r="ZV6" s="226"/>
      <c r="ZW6" s="226"/>
      <c r="ZX6" s="226"/>
      <c r="ZY6" s="226"/>
      <c r="ZZ6" s="226"/>
      <c r="AAA6" s="226"/>
      <c r="AAB6" s="226"/>
      <c r="AAC6" s="226"/>
    </row>
    <row r="7" spans="1:705" ht="19.5" customHeight="1">
      <c r="A7" s="157"/>
      <c r="B7" s="256"/>
      <c r="C7" s="244"/>
      <c r="D7" s="244"/>
      <c r="E7" s="245"/>
      <c r="F7" s="246"/>
      <c r="G7" s="246"/>
      <c r="H7" s="247"/>
      <c r="I7" s="247"/>
      <c r="J7" s="247"/>
      <c r="K7" s="248"/>
      <c r="L7" s="248"/>
      <c r="M7" s="248"/>
      <c r="N7" s="248"/>
      <c r="O7" s="248"/>
      <c r="P7" s="248"/>
      <c r="Q7" s="248"/>
      <c r="R7" s="248"/>
      <c r="S7" s="248"/>
      <c r="T7" s="270"/>
      <c r="U7" s="270"/>
      <c r="V7" s="270"/>
      <c r="W7" s="270"/>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EH7" s="226"/>
      <c r="EI7" s="226"/>
      <c r="EJ7" s="226"/>
      <c r="EK7" s="226"/>
      <c r="EL7" s="226"/>
      <c r="EM7" s="226"/>
      <c r="EN7" s="226"/>
      <c r="EO7" s="226"/>
      <c r="EP7" s="226"/>
      <c r="EQ7" s="226"/>
      <c r="ER7" s="226"/>
      <c r="ES7" s="226"/>
      <c r="ET7" s="226"/>
      <c r="EU7" s="226"/>
      <c r="EV7" s="226"/>
      <c r="EW7" s="226"/>
      <c r="EX7" s="226"/>
      <c r="EY7" s="226"/>
      <c r="EZ7" s="226"/>
      <c r="FA7" s="226"/>
      <c r="FB7" s="226"/>
      <c r="FC7" s="226"/>
      <c r="FD7" s="226"/>
      <c r="FE7" s="226"/>
      <c r="FF7" s="226"/>
      <c r="FG7" s="226"/>
      <c r="FH7" s="226"/>
      <c r="FI7" s="226"/>
      <c r="FJ7" s="226"/>
      <c r="FK7" s="226"/>
      <c r="FL7" s="226"/>
      <c r="FM7" s="226"/>
      <c r="FN7" s="226"/>
      <c r="FO7" s="226"/>
      <c r="FP7" s="226"/>
      <c r="FQ7" s="226"/>
      <c r="FR7" s="226"/>
      <c r="FS7" s="226"/>
      <c r="FT7" s="226"/>
      <c r="FU7" s="226"/>
      <c r="FV7" s="226"/>
      <c r="FW7" s="226"/>
      <c r="FX7" s="226"/>
      <c r="FY7" s="226"/>
      <c r="FZ7" s="226"/>
      <c r="GA7" s="226"/>
      <c r="GB7" s="226"/>
      <c r="GC7" s="226"/>
      <c r="GD7" s="226"/>
      <c r="GE7" s="226"/>
      <c r="GF7" s="226"/>
      <c r="GG7" s="226"/>
      <c r="GH7" s="226"/>
      <c r="GI7" s="226"/>
      <c r="GJ7" s="226"/>
      <c r="GK7" s="226"/>
      <c r="GL7" s="226"/>
      <c r="GM7" s="226"/>
      <c r="GN7" s="226"/>
      <c r="GO7" s="226"/>
      <c r="GP7" s="226"/>
      <c r="GQ7" s="226"/>
      <c r="GR7" s="226"/>
      <c r="GS7" s="226"/>
      <c r="GT7" s="226"/>
      <c r="GU7" s="226"/>
      <c r="GV7" s="226"/>
      <c r="GW7" s="226"/>
      <c r="GX7" s="226"/>
      <c r="GY7" s="226"/>
      <c r="GZ7" s="226"/>
      <c r="HA7" s="226"/>
      <c r="HB7" s="226"/>
      <c r="HC7" s="226"/>
      <c r="HD7" s="226"/>
      <c r="HE7" s="226"/>
      <c r="HF7" s="226"/>
      <c r="HG7" s="226"/>
      <c r="HH7" s="226"/>
      <c r="HI7" s="226"/>
      <c r="HJ7" s="226"/>
      <c r="HK7" s="226"/>
      <c r="HL7" s="226"/>
      <c r="HM7" s="226"/>
      <c r="HN7" s="226"/>
      <c r="HO7" s="226"/>
      <c r="HP7" s="226"/>
      <c r="HQ7" s="226"/>
      <c r="HR7" s="226"/>
      <c r="HS7" s="226"/>
      <c r="HT7" s="226"/>
      <c r="HU7" s="226"/>
      <c r="HV7" s="226"/>
      <c r="HW7" s="226"/>
      <c r="HX7" s="226"/>
      <c r="HY7" s="226"/>
      <c r="HZ7" s="226"/>
      <c r="IA7" s="226"/>
      <c r="IB7" s="226"/>
      <c r="IC7" s="226"/>
      <c r="ID7" s="226"/>
      <c r="IE7" s="226"/>
      <c r="IF7" s="226"/>
      <c r="IG7" s="226"/>
      <c r="IH7" s="226"/>
      <c r="II7" s="226"/>
      <c r="IJ7" s="226"/>
      <c r="IK7" s="226"/>
      <c r="IL7" s="226"/>
      <c r="IM7" s="226"/>
      <c r="IN7" s="226"/>
      <c r="IO7" s="226"/>
      <c r="IP7" s="226"/>
      <c r="IQ7" s="226"/>
      <c r="IR7" s="226"/>
      <c r="IS7" s="226"/>
      <c r="IT7" s="226"/>
      <c r="IU7" s="226"/>
      <c r="IV7" s="226"/>
      <c r="IW7" s="226"/>
      <c r="IX7" s="226"/>
      <c r="IY7" s="226"/>
      <c r="IZ7" s="226"/>
      <c r="JA7" s="226"/>
      <c r="JB7" s="226"/>
      <c r="JC7" s="226"/>
      <c r="JD7" s="226"/>
      <c r="JE7" s="226"/>
      <c r="JF7" s="226"/>
      <c r="JG7" s="226"/>
      <c r="JH7" s="226"/>
      <c r="JI7" s="226"/>
      <c r="JJ7" s="226"/>
      <c r="JK7" s="226"/>
      <c r="JL7" s="226"/>
      <c r="JM7" s="226"/>
      <c r="JN7" s="226"/>
      <c r="JO7" s="226"/>
      <c r="JP7" s="226"/>
      <c r="JQ7" s="226"/>
      <c r="JR7" s="226"/>
      <c r="JS7" s="226"/>
      <c r="JT7" s="226"/>
      <c r="JU7" s="226"/>
      <c r="JV7" s="226"/>
      <c r="JW7" s="226"/>
      <c r="JX7" s="226"/>
      <c r="JY7" s="226"/>
      <c r="JZ7" s="226"/>
      <c r="KA7" s="226"/>
      <c r="KB7" s="226"/>
      <c r="KC7" s="226"/>
      <c r="KD7" s="226"/>
      <c r="KE7" s="226"/>
      <c r="KF7" s="226"/>
      <c r="KG7" s="226"/>
      <c r="KH7" s="226"/>
      <c r="KI7" s="226"/>
      <c r="KJ7" s="226"/>
      <c r="KK7" s="226"/>
      <c r="KL7" s="226"/>
      <c r="KM7" s="226"/>
      <c r="KN7" s="226"/>
      <c r="KO7" s="226"/>
      <c r="KP7" s="226"/>
      <c r="KQ7" s="226"/>
      <c r="KR7" s="226"/>
      <c r="KS7" s="226"/>
      <c r="KT7" s="226"/>
      <c r="KU7" s="226"/>
      <c r="KV7" s="226"/>
      <c r="KW7" s="226"/>
      <c r="KX7" s="226"/>
      <c r="KY7" s="226"/>
      <c r="KZ7" s="226"/>
      <c r="LA7" s="226"/>
      <c r="LB7" s="226"/>
      <c r="LC7" s="226"/>
      <c r="LD7" s="226"/>
      <c r="LE7" s="226"/>
      <c r="LF7" s="226"/>
      <c r="LG7" s="226"/>
      <c r="LH7" s="226"/>
      <c r="LI7" s="226"/>
      <c r="LJ7" s="226"/>
      <c r="LK7" s="226"/>
      <c r="LL7" s="226"/>
      <c r="LM7" s="226"/>
      <c r="LN7" s="226"/>
      <c r="LO7" s="226"/>
      <c r="LP7" s="226"/>
      <c r="LQ7" s="226"/>
      <c r="LR7" s="226"/>
      <c r="LS7" s="226"/>
      <c r="LT7" s="226"/>
      <c r="LU7" s="226"/>
      <c r="LV7" s="226"/>
      <c r="LW7" s="226"/>
      <c r="LX7" s="226"/>
      <c r="LY7" s="226"/>
      <c r="LZ7" s="226"/>
      <c r="MA7" s="226"/>
      <c r="MB7" s="226"/>
      <c r="MC7" s="226"/>
      <c r="MD7" s="226"/>
      <c r="ME7" s="226"/>
      <c r="MF7" s="226"/>
      <c r="MG7" s="226"/>
      <c r="MH7" s="226"/>
      <c r="MI7" s="226"/>
      <c r="MJ7" s="226"/>
      <c r="MK7" s="226"/>
      <c r="ML7" s="226"/>
      <c r="MM7" s="226"/>
      <c r="MN7" s="226"/>
      <c r="MO7" s="226"/>
      <c r="MP7" s="226"/>
      <c r="MQ7" s="226"/>
      <c r="MR7" s="226"/>
      <c r="MS7" s="226"/>
      <c r="MT7" s="226"/>
      <c r="MU7" s="226"/>
      <c r="MV7" s="226"/>
      <c r="MW7" s="226"/>
      <c r="MX7" s="226"/>
      <c r="MY7" s="226"/>
      <c r="MZ7" s="226"/>
      <c r="NA7" s="226"/>
      <c r="NB7" s="226"/>
      <c r="NC7" s="226"/>
      <c r="ND7" s="226"/>
      <c r="NE7" s="226"/>
      <c r="NF7" s="226"/>
      <c r="NG7" s="226"/>
      <c r="NH7" s="226"/>
      <c r="NI7" s="226"/>
      <c r="NJ7" s="226"/>
      <c r="NK7" s="226"/>
      <c r="NL7" s="226"/>
      <c r="NM7" s="226"/>
      <c r="NN7" s="226"/>
      <c r="NO7" s="226"/>
      <c r="NP7" s="226"/>
      <c r="NQ7" s="226"/>
      <c r="NR7" s="226"/>
      <c r="NS7" s="226"/>
      <c r="NT7" s="226"/>
      <c r="NU7" s="226"/>
      <c r="NV7" s="226"/>
      <c r="NW7" s="226"/>
      <c r="NX7" s="226"/>
      <c r="NY7" s="226"/>
      <c r="NZ7" s="226"/>
      <c r="OA7" s="226"/>
      <c r="OB7" s="226"/>
      <c r="OC7" s="226"/>
      <c r="OD7" s="226"/>
      <c r="OE7" s="226"/>
      <c r="OF7" s="226"/>
      <c r="OG7" s="226"/>
      <c r="OH7" s="226"/>
      <c r="OI7" s="226"/>
      <c r="OJ7" s="226"/>
      <c r="OK7" s="226"/>
      <c r="OL7" s="226"/>
      <c r="OM7" s="226"/>
      <c r="ON7" s="226"/>
      <c r="OO7" s="226"/>
      <c r="OP7" s="226"/>
      <c r="OQ7" s="226"/>
      <c r="OR7" s="226"/>
      <c r="OS7" s="226"/>
      <c r="OT7" s="226"/>
      <c r="OU7" s="226"/>
      <c r="OV7" s="226"/>
      <c r="OW7" s="226"/>
      <c r="OX7" s="226"/>
      <c r="OY7" s="226"/>
      <c r="OZ7" s="226"/>
      <c r="PA7" s="226"/>
      <c r="PB7" s="226"/>
      <c r="PC7" s="226"/>
      <c r="PD7" s="226"/>
      <c r="PE7" s="226"/>
      <c r="PF7" s="226"/>
      <c r="PG7" s="226"/>
      <c r="PH7" s="226"/>
      <c r="PI7" s="226"/>
      <c r="PJ7" s="226"/>
      <c r="PK7" s="226"/>
      <c r="PL7" s="226"/>
      <c r="PM7" s="226"/>
      <c r="PN7" s="226"/>
      <c r="PO7" s="226"/>
      <c r="PP7" s="226"/>
      <c r="PQ7" s="226"/>
      <c r="PR7" s="226"/>
      <c r="PS7" s="226"/>
      <c r="PT7" s="226"/>
      <c r="PU7" s="226"/>
      <c r="PV7" s="226"/>
      <c r="PW7" s="226"/>
      <c r="PX7" s="226"/>
      <c r="PY7" s="226"/>
      <c r="PZ7" s="226"/>
      <c r="QA7" s="226"/>
      <c r="QB7" s="226"/>
      <c r="QC7" s="226"/>
      <c r="QD7" s="226"/>
      <c r="QE7" s="226"/>
      <c r="QF7" s="226"/>
      <c r="QG7" s="226"/>
      <c r="QH7" s="226"/>
      <c r="QI7" s="226"/>
      <c r="QJ7" s="226"/>
      <c r="QK7" s="226"/>
      <c r="QL7" s="226"/>
      <c r="QM7" s="226"/>
      <c r="QN7" s="226"/>
      <c r="QO7" s="226"/>
      <c r="QP7" s="226"/>
      <c r="QQ7" s="226"/>
      <c r="QR7" s="226"/>
      <c r="QS7" s="226"/>
      <c r="QT7" s="226"/>
      <c r="QU7" s="226"/>
      <c r="QV7" s="226"/>
      <c r="QW7" s="226"/>
      <c r="QX7" s="226"/>
      <c r="QY7" s="226"/>
      <c r="QZ7" s="226"/>
      <c r="RA7" s="226"/>
      <c r="RB7" s="226"/>
      <c r="RC7" s="226"/>
      <c r="RD7" s="226"/>
      <c r="RE7" s="226"/>
      <c r="RF7" s="226"/>
      <c r="RG7" s="226"/>
      <c r="RH7" s="226"/>
      <c r="RI7" s="226"/>
      <c r="RJ7" s="226"/>
      <c r="RK7" s="226"/>
      <c r="RL7" s="226"/>
      <c r="RM7" s="226"/>
      <c r="RN7" s="226"/>
      <c r="RO7" s="226"/>
      <c r="RP7" s="226"/>
      <c r="RQ7" s="226"/>
      <c r="RR7" s="226"/>
      <c r="RS7" s="226"/>
      <c r="RT7" s="226"/>
      <c r="RU7" s="226"/>
      <c r="RV7" s="226"/>
      <c r="RW7" s="226"/>
      <c r="RX7" s="226"/>
      <c r="RY7" s="226"/>
      <c r="RZ7" s="226"/>
      <c r="SA7" s="226"/>
      <c r="SB7" s="226"/>
      <c r="SC7" s="226"/>
      <c r="SD7" s="226"/>
      <c r="SE7" s="226"/>
      <c r="SF7" s="226"/>
      <c r="SG7" s="226"/>
      <c r="SH7" s="226"/>
      <c r="SI7" s="226"/>
      <c r="SJ7" s="226"/>
      <c r="SK7" s="226"/>
      <c r="SL7" s="226"/>
      <c r="SM7" s="226"/>
      <c r="SN7" s="226"/>
      <c r="SO7" s="226"/>
      <c r="SP7" s="226"/>
      <c r="SQ7" s="226"/>
      <c r="SR7" s="226"/>
      <c r="SS7" s="226"/>
      <c r="ST7" s="226"/>
      <c r="SU7" s="226"/>
      <c r="SV7" s="226"/>
      <c r="SW7" s="226"/>
      <c r="SX7" s="226"/>
      <c r="SY7" s="226"/>
      <c r="SZ7" s="226"/>
      <c r="TA7" s="226"/>
      <c r="TB7" s="226"/>
      <c r="TC7" s="226"/>
      <c r="TD7" s="226"/>
      <c r="TE7" s="226"/>
      <c r="TF7" s="226"/>
      <c r="TG7" s="226"/>
      <c r="TH7" s="226"/>
      <c r="TI7" s="226"/>
      <c r="TJ7" s="226"/>
      <c r="TK7" s="226"/>
      <c r="TL7" s="226"/>
      <c r="TM7" s="226"/>
      <c r="TN7" s="226"/>
      <c r="TO7" s="226"/>
      <c r="TP7" s="226"/>
      <c r="TQ7" s="226"/>
      <c r="TR7" s="226"/>
      <c r="TS7" s="226"/>
      <c r="TT7" s="226"/>
      <c r="TU7" s="226"/>
      <c r="TV7" s="226"/>
      <c r="TW7" s="226"/>
      <c r="TX7" s="226"/>
      <c r="TY7" s="226"/>
      <c r="TZ7" s="226"/>
      <c r="UA7" s="226"/>
      <c r="UB7" s="226"/>
      <c r="UC7" s="226"/>
      <c r="UD7" s="226"/>
      <c r="UE7" s="226"/>
      <c r="UF7" s="226"/>
      <c r="UG7" s="226"/>
      <c r="UH7" s="226"/>
      <c r="UI7" s="226"/>
      <c r="UJ7" s="226"/>
      <c r="UK7" s="226"/>
      <c r="UL7" s="226"/>
      <c r="UM7" s="226"/>
      <c r="UN7" s="226"/>
      <c r="UO7" s="226"/>
      <c r="UP7" s="226"/>
      <c r="UQ7" s="226"/>
      <c r="UR7" s="226"/>
      <c r="US7" s="226"/>
      <c r="UT7" s="226"/>
      <c r="UU7" s="226"/>
      <c r="UV7" s="226"/>
      <c r="UW7" s="226"/>
      <c r="UX7" s="226"/>
      <c r="UY7" s="226"/>
      <c r="UZ7" s="226"/>
      <c r="VA7" s="226"/>
      <c r="VB7" s="226"/>
      <c r="VC7" s="226"/>
      <c r="VD7" s="226"/>
      <c r="VE7" s="226"/>
      <c r="VF7" s="226"/>
      <c r="VG7" s="226"/>
      <c r="VH7" s="226"/>
      <c r="VI7" s="226"/>
      <c r="VJ7" s="226"/>
      <c r="VK7" s="226"/>
      <c r="VL7" s="226"/>
      <c r="VM7" s="226"/>
      <c r="VN7" s="226"/>
      <c r="VO7" s="226"/>
      <c r="VP7" s="226"/>
      <c r="VQ7" s="226"/>
      <c r="VR7" s="226"/>
      <c r="VS7" s="226"/>
      <c r="VT7" s="226"/>
      <c r="VU7" s="226"/>
      <c r="VV7" s="226"/>
      <c r="VW7" s="226"/>
      <c r="VX7" s="226"/>
      <c r="VY7" s="226"/>
      <c r="VZ7" s="226"/>
      <c r="WA7" s="226"/>
      <c r="WB7" s="226"/>
      <c r="WC7" s="226"/>
      <c r="WD7" s="226"/>
      <c r="WE7" s="226"/>
      <c r="WF7" s="226"/>
      <c r="WG7" s="226"/>
      <c r="WH7" s="226"/>
      <c r="WI7" s="226"/>
      <c r="WJ7" s="226"/>
      <c r="WK7" s="226"/>
      <c r="WL7" s="226"/>
      <c r="WM7" s="226"/>
      <c r="WN7" s="226"/>
      <c r="WO7" s="226"/>
      <c r="WP7" s="226"/>
      <c r="WQ7" s="226"/>
      <c r="WR7" s="226"/>
      <c r="WS7" s="226"/>
      <c r="WT7" s="226"/>
      <c r="WU7" s="226"/>
      <c r="WV7" s="226"/>
      <c r="WW7" s="226"/>
      <c r="WX7" s="226"/>
      <c r="WY7" s="226"/>
      <c r="WZ7" s="226"/>
      <c r="XA7" s="226"/>
      <c r="XB7" s="226"/>
      <c r="XC7" s="226"/>
      <c r="XD7" s="226"/>
      <c r="XE7" s="226"/>
      <c r="XF7" s="226"/>
      <c r="XG7" s="226"/>
      <c r="XH7" s="226"/>
      <c r="XI7" s="226"/>
      <c r="XJ7" s="226"/>
      <c r="XK7" s="226"/>
      <c r="XL7" s="226"/>
      <c r="XM7" s="226"/>
      <c r="XN7" s="226"/>
      <c r="XO7" s="226"/>
      <c r="XP7" s="226"/>
      <c r="XQ7" s="226"/>
      <c r="XR7" s="226"/>
      <c r="XS7" s="226"/>
      <c r="XT7" s="226"/>
      <c r="XU7" s="226"/>
      <c r="XV7" s="226"/>
      <c r="XW7" s="226"/>
      <c r="XX7" s="226"/>
      <c r="XY7" s="226"/>
      <c r="XZ7" s="226"/>
      <c r="YA7" s="226"/>
      <c r="YB7" s="226"/>
      <c r="YC7" s="226"/>
      <c r="YD7" s="226"/>
      <c r="YE7" s="226"/>
      <c r="YF7" s="226"/>
      <c r="YG7" s="226"/>
      <c r="YH7" s="226"/>
      <c r="YI7" s="226"/>
      <c r="YJ7" s="226"/>
      <c r="YK7" s="226"/>
      <c r="YL7" s="226"/>
      <c r="YM7" s="226"/>
      <c r="YN7" s="226"/>
      <c r="YO7" s="226"/>
      <c r="YP7" s="226"/>
      <c r="YQ7" s="226"/>
      <c r="YR7" s="226"/>
      <c r="YS7" s="226"/>
      <c r="YT7" s="226"/>
      <c r="YU7" s="226"/>
      <c r="YV7" s="226"/>
      <c r="YW7" s="226"/>
      <c r="YX7" s="226"/>
      <c r="YY7" s="226"/>
      <c r="YZ7" s="226"/>
      <c r="ZA7" s="226"/>
      <c r="ZB7" s="226"/>
      <c r="ZC7" s="226"/>
      <c r="ZD7" s="226"/>
      <c r="ZE7" s="226"/>
      <c r="ZF7" s="226"/>
      <c r="ZG7" s="226"/>
      <c r="ZH7" s="226"/>
      <c r="ZI7" s="226"/>
      <c r="ZJ7" s="226"/>
      <c r="ZK7" s="226"/>
      <c r="ZL7" s="226"/>
      <c r="ZM7" s="226"/>
      <c r="ZN7" s="226"/>
      <c r="ZO7" s="226"/>
      <c r="ZP7" s="226"/>
      <c r="ZQ7" s="226"/>
      <c r="ZR7" s="226"/>
      <c r="ZS7" s="226"/>
      <c r="ZT7" s="226"/>
      <c r="ZU7" s="226"/>
      <c r="ZV7" s="226"/>
      <c r="ZW7" s="226"/>
      <c r="ZX7" s="226"/>
      <c r="ZY7" s="226"/>
      <c r="ZZ7" s="226"/>
      <c r="AAA7" s="226"/>
      <c r="AAB7" s="226"/>
      <c r="AAC7" s="226"/>
    </row>
    <row r="8" spans="1:705" ht="19.5" customHeight="1">
      <c r="A8" s="157"/>
      <c r="B8" s="244"/>
      <c r="C8" s="244"/>
      <c r="D8" s="244"/>
      <c r="E8" s="245"/>
      <c r="F8" s="246"/>
      <c r="G8" s="246"/>
      <c r="H8" s="247"/>
      <c r="I8" s="247"/>
      <c r="J8" s="247"/>
      <c r="K8" s="248"/>
      <c r="L8" s="248"/>
      <c r="M8" s="248"/>
      <c r="N8" s="248"/>
      <c r="O8" s="248"/>
      <c r="P8" s="248"/>
      <c r="Q8" s="248"/>
      <c r="R8" s="248"/>
      <c r="S8" s="248"/>
      <c r="T8" s="270"/>
      <c r="U8" s="270"/>
      <c r="V8" s="270"/>
      <c r="W8" s="270"/>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6"/>
      <c r="CM8" s="226"/>
      <c r="CN8" s="226"/>
      <c r="CO8" s="226"/>
      <c r="CP8" s="226"/>
      <c r="CQ8" s="226"/>
      <c r="CR8" s="226"/>
      <c r="CS8" s="226"/>
      <c r="CT8" s="226"/>
      <c r="CU8" s="226"/>
      <c r="CV8" s="226"/>
      <c r="CW8" s="226"/>
      <c r="CX8" s="226"/>
      <c r="CY8" s="226"/>
      <c r="CZ8" s="226"/>
      <c r="DA8" s="226"/>
      <c r="DB8" s="226"/>
      <c r="DC8" s="226"/>
      <c r="DD8" s="226"/>
      <c r="DE8" s="226"/>
      <c r="DF8" s="226"/>
      <c r="DG8" s="226"/>
      <c r="DH8" s="226"/>
      <c r="DI8" s="226"/>
      <c r="DJ8" s="226"/>
      <c r="DK8" s="226"/>
      <c r="DL8" s="226"/>
      <c r="DM8" s="226"/>
      <c r="DN8" s="226"/>
      <c r="DO8" s="226"/>
      <c r="DP8" s="226"/>
      <c r="DQ8" s="226"/>
      <c r="DR8" s="226"/>
      <c r="DS8" s="226"/>
      <c r="DT8" s="226"/>
      <c r="DU8" s="226"/>
      <c r="DV8" s="226"/>
      <c r="DW8" s="226"/>
      <c r="DX8" s="226"/>
      <c r="DY8" s="226"/>
      <c r="DZ8" s="226"/>
      <c r="EA8" s="226"/>
      <c r="EB8" s="226"/>
      <c r="EC8" s="226"/>
      <c r="ED8" s="226"/>
      <c r="EE8" s="226"/>
      <c r="EF8" s="226"/>
      <c r="EG8" s="226"/>
      <c r="EH8" s="226"/>
      <c r="EI8" s="226"/>
      <c r="EJ8" s="226"/>
      <c r="EK8" s="226"/>
      <c r="EL8" s="226"/>
      <c r="EM8" s="226"/>
      <c r="EN8" s="226"/>
      <c r="EO8" s="226"/>
      <c r="EP8" s="226"/>
      <c r="EQ8" s="226"/>
      <c r="ER8" s="226"/>
      <c r="ES8" s="226"/>
      <c r="ET8" s="226"/>
      <c r="EU8" s="226"/>
      <c r="EV8" s="226"/>
      <c r="EW8" s="226"/>
      <c r="EX8" s="226"/>
      <c r="EY8" s="226"/>
      <c r="EZ8" s="226"/>
      <c r="FA8" s="226"/>
      <c r="FB8" s="226"/>
      <c r="FC8" s="226"/>
      <c r="FD8" s="226"/>
      <c r="FE8" s="226"/>
      <c r="FF8" s="226"/>
      <c r="FG8" s="226"/>
      <c r="FH8" s="226"/>
      <c r="FI8" s="226"/>
      <c r="FJ8" s="226"/>
      <c r="FK8" s="226"/>
      <c r="FL8" s="226"/>
      <c r="FM8" s="226"/>
      <c r="FN8" s="226"/>
      <c r="FO8" s="226"/>
      <c r="FP8" s="226"/>
      <c r="FQ8" s="226"/>
      <c r="FR8" s="226"/>
      <c r="FS8" s="226"/>
      <c r="FT8" s="226"/>
      <c r="FU8" s="226"/>
      <c r="FV8" s="226"/>
      <c r="FW8" s="226"/>
      <c r="FX8" s="226"/>
      <c r="FY8" s="226"/>
      <c r="FZ8" s="226"/>
      <c r="GA8" s="226"/>
      <c r="GB8" s="226"/>
      <c r="GC8" s="226"/>
      <c r="GD8" s="226"/>
      <c r="GE8" s="226"/>
      <c r="GF8" s="226"/>
      <c r="GG8" s="226"/>
      <c r="GH8" s="226"/>
      <c r="GI8" s="226"/>
      <c r="GJ8" s="226"/>
      <c r="GK8" s="226"/>
      <c r="GL8" s="226"/>
      <c r="GM8" s="226"/>
      <c r="GN8" s="226"/>
      <c r="GO8" s="226"/>
      <c r="GP8" s="226"/>
      <c r="GQ8" s="226"/>
      <c r="GR8" s="226"/>
      <c r="GS8" s="226"/>
      <c r="GT8" s="226"/>
      <c r="GU8" s="226"/>
      <c r="GV8" s="226"/>
      <c r="GW8" s="226"/>
      <c r="GX8" s="226"/>
      <c r="GY8" s="226"/>
      <c r="GZ8" s="226"/>
      <c r="HA8" s="226"/>
      <c r="HB8" s="226"/>
      <c r="HC8" s="226"/>
      <c r="HD8" s="226"/>
      <c r="HE8" s="226"/>
      <c r="HF8" s="226"/>
      <c r="HG8" s="226"/>
      <c r="HH8" s="226"/>
      <c r="HI8" s="226"/>
      <c r="HJ8" s="226"/>
      <c r="HK8" s="226"/>
      <c r="HL8" s="226"/>
      <c r="HM8" s="226"/>
      <c r="HN8" s="226"/>
      <c r="HO8" s="226"/>
      <c r="HP8" s="226"/>
      <c r="HQ8" s="226"/>
      <c r="HR8" s="226"/>
      <c r="HS8" s="226"/>
      <c r="HT8" s="226"/>
      <c r="HU8" s="226"/>
      <c r="HV8" s="226"/>
      <c r="HW8" s="226"/>
      <c r="HX8" s="226"/>
      <c r="HY8" s="226"/>
      <c r="HZ8" s="226"/>
      <c r="IA8" s="226"/>
      <c r="IB8" s="226"/>
      <c r="IC8" s="226"/>
      <c r="ID8" s="226"/>
      <c r="IE8" s="226"/>
      <c r="IF8" s="226"/>
      <c r="IG8" s="226"/>
      <c r="IH8" s="226"/>
      <c r="II8" s="226"/>
      <c r="IJ8" s="226"/>
      <c r="IK8" s="226"/>
      <c r="IL8" s="226"/>
      <c r="IM8" s="226"/>
      <c r="IN8" s="226"/>
      <c r="IO8" s="226"/>
      <c r="IP8" s="226"/>
      <c r="IQ8" s="226"/>
      <c r="IR8" s="226"/>
      <c r="IS8" s="226"/>
      <c r="IT8" s="226"/>
      <c r="IU8" s="226"/>
      <c r="IV8" s="226"/>
      <c r="IW8" s="226"/>
      <c r="IX8" s="226"/>
      <c r="IY8" s="226"/>
      <c r="IZ8" s="226"/>
      <c r="JA8" s="226"/>
      <c r="JB8" s="226"/>
      <c r="JC8" s="226"/>
      <c r="JD8" s="226"/>
      <c r="JE8" s="226"/>
      <c r="JF8" s="226"/>
      <c r="JG8" s="226"/>
      <c r="JH8" s="226"/>
      <c r="JI8" s="226"/>
      <c r="JJ8" s="226"/>
      <c r="JK8" s="226"/>
      <c r="JL8" s="226"/>
      <c r="JM8" s="226"/>
      <c r="JN8" s="226"/>
      <c r="JO8" s="226"/>
      <c r="JP8" s="226"/>
      <c r="JQ8" s="226"/>
      <c r="JR8" s="226"/>
      <c r="JS8" s="226"/>
      <c r="JT8" s="226"/>
      <c r="JU8" s="226"/>
      <c r="JV8" s="226"/>
      <c r="JW8" s="226"/>
      <c r="JX8" s="226"/>
      <c r="JY8" s="226"/>
      <c r="JZ8" s="226"/>
      <c r="KA8" s="226"/>
      <c r="KB8" s="226"/>
      <c r="KC8" s="226"/>
      <c r="KD8" s="226"/>
      <c r="KE8" s="226"/>
      <c r="KF8" s="226"/>
      <c r="KG8" s="226"/>
      <c r="KH8" s="226"/>
      <c r="KI8" s="226"/>
      <c r="KJ8" s="226"/>
      <c r="KK8" s="226"/>
      <c r="KL8" s="226"/>
      <c r="KM8" s="226"/>
      <c r="KN8" s="226"/>
      <c r="KO8" s="226"/>
      <c r="KP8" s="226"/>
      <c r="KQ8" s="226"/>
      <c r="KR8" s="226"/>
      <c r="KS8" s="226"/>
      <c r="KT8" s="226"/>
      <c r="KU8" s="226"/>
      <c r="KV8" s="226"/>
      <c r="KW8" s="226"/>
      <c r="KX8" s="226"/>
      <c r="KY8" s="226"/>
      <c r="KZ8" s="226"/>
      <c r="LA8" s="226"/>
      <c r="LB8" s="226"/>
      <c r="LC8" s="226"/>
      <c r="LD8" s="226"/>
      <c r="LE8" s="226"/>
      <c r="LF8" s="226"/>
      <c r="LG8" s="226"/>
      <c r="LH8" s="226"/>
      <c r="LI8" s="226"/>
      <c r="LJ8" s="226"/>
      <c r="LK8" s="226"/>
      <c r="LL8" s="226"/>
      <c r="LM8" s="226"/>
      <c r="LN8" s="226"/>
      <c r="LO8" s="226"/>
      <c r="LP8" s="226"/>
      <c r="LQ8" s="226"/>
      <c r="LR8" s="226"/>
      <c r="LS8" s="226"/>
      <c r="LT8" s="226"/>
      <c r="LU8" s="226"/>
      <c r="LV8" s="226"/>
      <c r="LW8" s="226"/>
      <c r="LX8" s="226"/>
      <c r="LY8" s="226"/>
      <c r="LZ8" s="226"/>
      <c r="MA8" s="226"/>
      <c r="MB8" s="226"/>
      <c r="MC8" s="226"/>
      <c r="MD8" s="226"/>
      <c r="ME8" s="226"/>
      <c r="MF8" s="226"/>
      <c r="MG8" s="226"/>
      <c r="MH8" s="226"/>
      <c r="MI8" s="226"/>
      <c r="MJ8" s="226"/>
      <c r="MK8" s="226"/>
      <c r="ML8" s="226"/>
      <c r="MM8" s="226"/>
      <c r="MN8" s="226"/>
      <c r="MO8" s="226"/>
      <c r="MP8" s="226"/>
      <c r="MQ8" s="226"/>
      <c r="MR8" s="226"/>
      <c r="MS8" s="226"/>
      <c r="MT8" s="226"/>
      <c r="MU8" s="226"/>
      <c r="MV8" s="226"/>
      <c r="MW8" s="226"/>
      <c r="MX8" s="226"/>
      <c r="MY8" s="226"/>
      <c r="MZ8" s="226"/>
      <c r="NA8" s="226"/>
      <c r="NB8" s="226"/>
      <c r="NC8" s="226"/>
      <c r="ND8" s="226"/>
      <c r="NE8" s="226"/>
      <c r="NF8" s="226"/>
      <c r="NG8" s="226"/>
      <c r="NH8" s="226"/>
      <c r="NI8" s="226"/>
      <c r="NJ8" s="226"/>
      <c r="NK8" s="226"/>
      <c r="NL8" s="226"/>
      <c r="NM8" s="226"/>
      <c r="NN8" s="226"/>
      <c r="NO8" s="226"/>
      <c r="NP8" s="226"/>
      <c r="NQ8" s="226"/>
      <c r="NR8" s="226"/>
      <c r="NS8" s="226"/>
      <c r="NT8" s="226"/>
      <c r="NU8" s="226"/>
      <c r="NV8" s="226"/>
      <c r="NW8" s="226"/>
      <c r="NX8" s="226"/>
      <c r="NY8" s="226"/>
      <c r="NZ8" s="226"/>
      <c r="OA8" s="226"/>
      <c r="OB8" s="226"/>
      <c r="OC8" s="226"/>
      <c r="OD8" s="226"/>
      <c r="OE8" s="226"/>
      <c r="OF8" s="226"/>
      <c r="OG8" s="226"/>
      <c r="OH8" s="226"/>
      <c r="OI8" s="226"/>
      <c r="OJ8" s="226"/>
      <c r="OK8" s="226"/>
      <c r="OL8" s="226"/>
      <c r="OM8" s="226"/>
      <c r="ON8" s="226"/>
      <c r="OO8" s="226"/>
      <c r="OP8" s="226"/>
      <c r="OQ8" s="226"/>
      <c r="OR8" s="226"/>
      <c r="OS8" s="226"/>
      <c r="OT8" s="226"/>
      <c r="OU8" s="226"/>
      <c r="OV8" s="226"/>
      <c r="OW8" s="226"/>
      <c r="OX8" s="226"/>
      <c r="OY8" s="226"/>
      <c r="OZ8" s="226"/>
      <c r="PA8" s="226"/>
      <c r="PB8" s="226"/>
      <c r="PC8" s="226"/>
      <c r="PD8" s="226"/>
      <c r="PE8" s="226"/>
      <c r="PF8" s="226"/>
      <c r="PG8" s="226"/>
      <c r="PH8" s="226"/>
      <c r="PI8" s="226"/>
      <c r="PJ8" s="226"/>
      <c r="PK8" s="226"/>
      <c r="PL8" s="226"/>
      <c r="PM8" s="226"/>
      <c r="PN8" s="226"/>
      <c r="PO8" s="226"/>
      <c r="PP8" s="226"/>
      <c r="PQ8" s="226"/>
      <c r="PR8" s="226"/>
      <c r="PS8" s="226"/>
      <c r="PT8" s="226"/>
      <c r="PU8" s="226"/>
      <c r="PV8" s="226"/>
      <c r="PW8" s="226"/>
      <c r="PX8" s="226"/>
      <c r="PY8" s="226"/>
      <c r="PZ8" s="226"/>
      <c r="QA8" s="226"/>
      <c r="QB8" s="226"/>
      <c r="QC8" s="226"/>
      <c r="QD8" s="226"/>
      <c r="QE8" s="226"/>
      <c r="QF8" s="226"/>
      <c r="QG8" s="226"/>
      <c r="QH8" s="226"/>
      <c r="QI8" s="226"/>
      <c r="QJ8" s="226"/>
      <c r="QK8" s="226"/>
      <c r="QL8" s="226"/>
      <c r="QM8" s="226"/>
      <c r="QN8" s="226"/>
      <c r="QO8" s="226"/>
      <c r="QP8" s="226"/>
      <c r="QQ8" s="226"/>
      <c r="QR8" s="226"/>
      <c r="QS8" s="226"/>
      <c r="QT8" s="226"/>
      <c r="QU8" s="226"/>
      <c r="QV8" s="226"/>
      <c r="QW8" s="226"/>
      <c r="QX8" s="226"/>
      <c r="QY8" s="226"/>
      <c r="QZ8" s="226"/>
      <c r="RA8" s="226"/>
      <c r="RB8" s="226"/>
      <c r="RC8" s="226"/>
      <c r="RD8" s="226"/>
      <c r="RE8" s="226"/>
      <c r="RF8" s="226"/>
      <c r="RG8" s="226"/>
      <c r="RH8" s="226"/>
      <c r="RI8" s="226"/>
      <c r="RJ8" s="226"/>
      <c r="RK8" s="226"/>
      <c r="RL8" s="226"/>
      <c r="RM8" s="226"/>
      <c r="RN8" s="226"/>
      <c r="RO8" s="226"/>
      <c r="RP8" s="226"/>
      <c r="RQ8" s="226"/>
      <c r="RR8" s="226"/>
      <c r="RS8" s="226"/>
      <c r="RT8" s="226"/>
      <c r="RU8" s="226"/>
      <c r="RV8" s="226"/>
      <c r="RW8" s="226"/>
      <c r="RX8" s="226"/>
      <c r="RY8" s="226"/>
      <c r="RZ8" s="226"/>
      <c r="SA8" s="226"/>
      <c r="SB8" s="226"/>
      <c r="SC8" s="226"/>
      <c r="SD8" s="226"/>
      <c r="SE8" s="226"/>
      <c r="SF8" s="226"/>
      <c r="SG8" s="226"/>
      <c r="SH8" s="226"/>
      <c r="SI8" s="226"/>
      <c r="SJ8" s="226"/>
      <c r="SK8" s="226"/>
      <c r="SL8" s="226"/>
      <c r="SM8" s="226"/>
      <c r="SN8" s="226"/>
      <c r="SO8" s="226"/>
      <c r="SP8" s="226"/>
      <c r="SQ8" s="226"/>
      <c r="SR8" s="226"/>
      <c r="SS8" s="226"/>
      <c r="ST8" s="226"/>
      <c r="SU8" s="226"/>
      <c r="SV8" s="226"/>
      <c r="SW8" s="226"/>
      <c r="SX8" s="226"/>
      <c r="SY8" s="226"/>
      <c r="SZ8" s="226"/>
      <c r="TA8" s="226"/>
      <c r="TB8" s="226"/>
      <c r="TC8" s="226"/>
      <c r="TD8" s="226"/>
      <c r="TE8" s="226"/>
      <c r="TF8" s="226"/>
      <c r="TG8" s="226"/>
      <c r="TH8" s="226"/>
      <c r="TI8" s="226"/>
      <c r="TJ8" s="226"/>
      <c r="TK8" s="226"/>
      <c r="TL8" s="226"/>
      <c r="TM8" s="226"/>
      <c r="TN8" s="226"/>
      <c r="TO8" s="226"/>
      <c r="TP8" s="226"/>
      <c r="TQ8" s="226"/>
      <c r="TR8" s="226"/>
      <c r="TS8" s="226"/>
      <c r="TT8" s="226"/>
      <c r="TU8" s="226"/>
      <c r="TV8" s="226"/>
      <c r="TW8" s="226"/>
      <c r="TX8" s="226"/>
      <c r="TY8" s="226"/>
      <c r="TZ8" s="226"/>
      <c r="UA8" s="226"/>
      <c r="UB8" s="226"/>
      <c r="UC8" s="226"/>
      <c r="UD8" s="226"/>
      <c r="UE8" s="226"/>
      <c r="UF8" s="226"/>
      <c r="UG8" s="226"/>
      <c r="UH8" s="226"/>
      <c r="UI8" s="226"/>
      <c r="UJ8" s="226"/>
      <c r="UK8" s="226"/>
      <c r="UL8" s="226"/>
      <c r="UM8" s="226"/>
      <c r="UN8" s="226"/>
      <c r="UO8" s="226"/>
      <c r="UP8" s="226"/>
      <c r="UQ8" s="226"/>
      <c r="UR8" s="226"/>
      <c r="US8" s="226"/>
      <c r="UT8" s="226"/>
      <c r="UU8" s="226"/>
      <c r="UV8" s="226"/>
      <c r="UW8" s="226"/>
      <c r="UX8" s="226"/>
      <c r="UY8" s="226"/>
      <c r="UZ8" s="226"/>
      <c r="VA8" s="226"/>
      <c r="VB8" s="226"/>
      <c r="VC8" s="226"/>
      <c r="VD8" s="226"/>
      <c r="VE8" s="226"/>
      <c r="VF8" s="226"/>
      <c r="VG8" s="226"/>
      <c r="VH8" s="226"/>
      <c r="VI8" s="226"/>
      <c r="VJ8" s="226"/>
      <c r="VK8" s="226"/>
      <c r="VL8" s="226"/>
      <c r="VM8" s="226"/>
      <c r="VN8" s="226"/>
      <c r="VO8" s="226"/>
      <c r="VP8" s="226"/>
      <c r="VQ8" s="226"/>
      <c r="VR8" s="226"/>
      <c r="VS8" s="226"/>
      <c r="VT8" s="226"/>
      <c r="VU8" s="226"/>
      <c r="VV8" s="226"/>
      <c r="VW8" s="226"/>
      <c r="VX8" s="226"/>
      <c r="VY8" s="226"/>
      <c r="VZ8" s="226"/>
      <c r="WA8" s="226"/>
      <c r="WB8" s="226"/>
      <c r="WC8" s="226"/>
      <c r="WD8" s="226"/>
      <c r="WE8" s="226"/>
      <c r="WF8" s="226"/>
      <c r="WG8" s="226"/>
      <c r="WH8" s="226"/>
      <c r="WI8" s="226"/>
      <c r="WJ8" s="226"/>
      <c r="WK8" s="226"/>
      <c r="WL8" s="226"/>
      <c r="WM8" s="226"/>
      <c r="WN8" s="226"/>
      <c r="WO8" s="226"/>
      <c r="WP8" s="226"/>
      <c r="WQ8" s="226"/>
      <c r="WR8" s="226"/>
      <c r="WS8" s="226"/>
      <c r="WT8" s="226"/>
      <c r="WU8" s="226"/>
      <c r="WV8" s="226"/>
      <c r="WW8" s="226"/>
      <c r="WX8" s="226"/>
      <c r="WY8" s="226"/>
      <c r="WZ8" s="226"/>
      <c r="XA8" s="226"/>
      <c r="XB8" s="226"/>
      <c r="XC8" s="226"/>
      <c r="XD8" s="226"/>
      <c r="XE8" s="226"/>
      <c r="XF8" s="226"/>
      <c r="XG8" s="226"/>
      <c r="XH8" s="226"/>
      <c r="XI8" s="226"/>
      <c r="XJ8" s="226"/>
      <c r="XK8" s="226"/>
      <c r="XL8" s="226"/>
      <c r="XM8" s="226"/>
      <c r="XN8" s="226"/>
      <c r="XO8" s="226"/>
      <c r="XP8" s="226"/>
      <c r="XQ8" s="226"/>
      <c r="XR8" s="226"/>
      <c r="XS8" s="226"/>
      <c r="XT8" s="226"/>
      <c r="XU8" s="226"/>
      <c r="XV8" s="226"/>
      <c r="XW8" s="226"/>
      <c r="XX8" s="226"/>
      <c r="XY8" s="226"/>
      <c r="XZ8" s="226"/>
      <c r="YA8" s="226"/>
      <c r="YB8" s="226"/>
      <c r="YC8" s="226"/>
      <c r="YD8" s="226"/>
      <c r="YE8" s="226"/>
      <c r="YF8" s="226"/>
      <c r="YG8" s="226"/>
      <c r="YH8" s="226"/>
      <c r="YI8" s="226"/>
      <c r="YJ8" s="226"/>
      <c r="YK8" s="226"/>
      <c r="YL8" s="226"/>
      <c r="YM8" s="226"/>
      <c r="YN8" s="226"/>
      <c r="YO8" s="226"/>
      <c r="YP8" s="226"/>
      <c r="YQ8" s="226"/>
      <c r="YR8" s="226"/>
      <c r="YS8" s="226"/>
      <c r="YT8" s="226"/>
      <c r="YU8" s="226"/>
      <c r="YV8" s="226"/>
      <c r="YW8" s="226"/>
      <c r="YX8" s="226"/>
      <c r="YY8" s="226"/>
      <c r="YZ8" s="226"/>
      <c r="ZA8" s="226"/>
      <c r="ZB8" s="226"/>
      <c r="ZC8" s="226"/>
      <c r="ZD8" s="226"/>
      <c r="ZE8" s="226"/>
      <c r="ZF8" s="226"/>
      <c r="ZG8" s="226"/>
      <c r="ZH8" s="226"/>
      <c r="ZI8" s="226"/>
      <c r="ZJ8" s="226"/>
      <c r="ZK8" s="226"/>
      <c r="ZL8" s="226"/>
      <c r="ZM8" s="226"/>
      <c r="ZN8" s="226"/>
      <c r="ZO8" s="226"/>
      <c r="ZP8" s="226"/>
      <c r="ZQ8" s="226"/>
      <c r="ZR8" s="226"/>
      <c r="ZS8" s="226"/>
      <c r="ZT8" s="226"/>
      <c r="ZU8" s="226"/>
      <c r="ZV8" s="226"/>
      <c r="ZW8" s="226"/>
      <c r="ZX8" s="226"/>
      <c r="ZY8" s="226"/>
      <c r="ZZ8" s="226"/>
      <c r="AAA8" s="226"/>
      <c r="AAB8" s="226"/>
      <c r="AAC8" s="226"/>
    </row>
    <row r="9" spans="1:705" ht="19.5" hidden="1" customHeight="1">
      <c r="A9" s="157"/>
      <c r="B9" s="244"/>
      <c r="C9" s="244"/>
      <c r="D9" s="244"/>
      <c r="E9" s="245"/>
      <c r="F9" s="246"/>
      <c r="G9" s="246"/>
      <c r="H9" s="247"/>
      <c r="I9" s="247"/>
      <c r="J9" s="247"/>
      <c r="K9" s="248"/>
      <c r="L9" s="248"/>
      <c r="M9" s="248"/>
      <c r="N9" s="248"/>
      <c r="O9" s="248"/>
      <c r="P9" s="248"/>
      <c r="Q9" s="248"/>
      <c r="R9" s="248"/>
      <c r="S9" s="248"/>
      <c r="T9" s="270"/>
      <c r="U9" s="270"/>
      <c r="V9" s="270"/>
      <c r="W9" s="270"/>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226"/>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6"/>
      <c r="DD9" s="226"/>
      <c r="DE9" s="226"/>
      <c r="DF9" s="226"/>
      <c r="DG9" s="226"/>
      <c r="DH9" s="226"/>
      <c r="DI9" s="226"/>
      <c r="DJ9" s="226"/>
      <c r="DK9" s="226"/>
      <c r="DL9" s="226"/>
      <c r="DM9" s="226"/>
      <c r="DN9" s="226"/>
      <c r="DO9" s="226"/>
      <c r="DP9" s="226"/>
      <c r="DQ9" s="226"/>
      <c r="DR9" s="226"/>
      <c r="DS9" s="226"/>
      <c r="DT9" s="226"/>
      <c r="DU9" s="226"/>
      <c r="DV9" s="226"/>
      <c r="DW9" s="226"/>
      <c r="DX9" s="226"/>
      <c r="DY9" s="226"/>
      <c r="DZ9" s="226"/>
      <c r="EA9" s="226"/>
      <c r="EB9" s="226"/>
      <c r="EC9" s="226"/>
      <c r="ED9" s="226"/>
      <c r="EE9" s="226"/>
      <c r="EF9" s="226"/>
      <c r="EG9" s="226"/>
      <c r="EH9" s="226"/>
      <c r="EI9" s="226"/>
      <c r="EJ9" s="226"/>
      <c r="EK9" s="226"/>
      <c r="EL9" s="226"/>
      <c r="EM9" s="226"/>
      <c r="EN9" s="226"/>
      <c r="EO9" s="226"/>
      <c r="EP9" s="226"/>
      <c r="EQ9" s="226"/>
      <c r="ER9" s="226"/>
      <c r="ES9" s="226"/>
      <c r="ET9" s="226"/>
      <c r="EU9" s="226"/>
      <c r="EV9" s="226"/>
      <c r="EW9" s="226"/>
      <c r="EX9" s="226"/>
      <c r="EY9" s="226"/>
      <c r="EZ9" s="226"/>
      <c r="FA9" s="226"/>
      <c r="FB9" s="226"/>
      <c r="FC9" s="226"/>
      <c r="FD9" s="226"/>
      <c r="FE9" s="226"/>
      <c r="FF9" s="226"/>
      <c r="FG9" s="226"/>
      <c r="FH9" s="226"/>
      <c r="FI9" s="226"/>
      <c r="FJ9" s="226"/>
      <c r="FK9" s="226"/>
      <c r="FL9" s="226"/>
      <c r="FM9" s="226"/>
      <c r="FN9" s="226"/>
      <c r="FO9" s="226"/>
      <c r="FP9" s="226"/>
      <c r="FQ9" s="226"/>
      <c r="FR9" s="226"/>
      <c r="FS9" s="226"/>
      <c r="FT9" s="226"/>
      <c r="FU9" s="226"/>
      <c r="FV9" s="226"/>
      <c r="FW9" s="226"/>
      <c r="FX9" s="226"/>
      <c r="FY9" s="226"/>
      <c r="FZ9" s="226"/>
      <c r="GA9" s="226"/>
      <c r="GB9" s="226"/>
      <c r="GC9" s="226"/>
      <c r="GD9" s="226"/>
      <c r="GE9" s="226"/>
      <c r="GF9" s="226"/>
      <c r="GG9" s="226"/>
      <c r="GH9" s="226"/>
      <c r="GI9" s="226"/>
      <c r="GJ9" s="226"/>
      <c r="GK9" s="226"/>
      <c r="GL9" s="226"/>
      <c r="GM9" s="226"/>
      <c r="GN9" s="226"/>
      <c r="GO9" s="226"/>
      <c r="GP9" s="226"/>
      <c r="GQ9" s="226"/>
      <c r="GR9" s="226"/>
      <c r="GS9" s="226"/>
      <c r="GT9" s="226"/>
      <c r="GU9" s="226"/>
      <c r="GV9" s="226"/>
      <c r="GW9" s="226"/>
      <c r="GX9" s="226"/>
      <c r="GY9" s="226"/>
      <c r="GZ9" s="226"/>
      <c r="HA9" s="226"/>
      <c r="HB9" s="226"/>
      <c r="HC9" s="226"/>
      <c r="HD9" s="226"/>
      <c r="HE9" s="226"/>
      <c r="HF9" s="226"/>
      <c r="HG9" s="226"/>
      <c r="HH9" s="226"/>
      <c r="HI9" s="226"/>
      <c r="HJ9" s="226"/>
      <c r="HK9" s="226"/>
      <c r="HL9" s="226"/>
      <c r="HM9" s="226"/>
      <c r="HN9" s="226"/>
      <c r="HO9" s="226"/>
      <c r="HP9" s="226"/>
      <c r="HQ9" s="226"/>
      <c r="HR9" s="226"/>
      <c r="HS9" s="226"/>
      <c r="HT9" s="226"/>
      <c r="HU9" s="226"/>
      <c r="HV9" s="226"/>
      <c r="HW9" s="226"/>
      <c r="HX9" s="226"/>
      <c r="HY9" s="226"/>
      <c r="HZ9" s="226"/>
      <c r="IA9" s="226"/>
      <c r="IB9" s="226"/>
      <c r="IC9" s="226"/>
      <c r="ID9" s="226"/>
      <c r="IE9" s="226"/>
      <c r="IF9" s="226"/>
      <c r="IG9" s="226"/>
      <c r="IH9" s="226"/>
      <c r="II9" s="226"/>
      <c r="IJ9" s="226"/>
      <c r="IK9" s="226"/>
      <c r="IL9" s="226"/>
      <c r="IM9" s="226"/>
      <c r="IN9" s="226"/>
      <c r="IO9" s="226"/>
      <c r="IP9" s="226"/>
      <c r="IQ9" s="226"/>
      <c r="IR9" s="226"/>
      <c r="IS9" s="226"/>
      <c r="IT9" s="226"/>
      <c r="IU9" s="226"/>
      <c r="IV9" s="226"/>
      <c r="IW9" s="226"/>
      <c r="IX9" s="226"/>
      <c r="IY9" s="226"/>
      <c r="IZ9" s="226"/>
      <c r="JA9" s="226"/>
      <c r="JB9" s="226"/>
      <c r="JC9" s="226"/>
      <c r="JD9" s="226"/>
      <c r="JE9" s="226"/>
      <c r="JF9" s="226"/>
      <c r="JG9" s="226"/>
      <c r="JH9" s="226"/>
      <c r="JI9" s="226"/>
      <c r="JJ9" s="226"/>
      <c r="JK9" s="226"/>
      <c r="JL9" s="226"/>
      <c r="JM9" s="226"/>
      <c r="JN9" s="226"/>
      <c r="JO9" s="226"/>
      <c r="JP9" s="226"/>
      <c r="JQ9" s="226"/>
      <c r="JR9" s="226"/>
      <c r="JS9" s="226"/>
      <c r="JT9" s="226"/>
      <c r="JU9" s="226"/>
      <c r="JV9" s="226"/>
      <c r="JW9" s="226"/>
      <c r="JX9" s="226"/>
      <c r="JY9" s="226"/>
      <c r="JZ9" s="226"/>
      <c r="KA9" s="226"/>
      <c r="KB9" s="226"/>
      <c r="KC9" s="226"/>
      <c r="KD9" s="226"/>
      <c r="KE9" s="226"/>
      <c r="KF9" s="226"/>
      <c r="KG9" s="226"/>
      <c r="KH9" s="226"/>
      <c r="KI9" s="226"/>
      <c r="KJ9" s="226"/>
      <c r="KK9" s="226"/>
      <c r="KL9" s="226"/>
      <c r="KM9" s="226"/>
      <c r="KN9" s="226"/>
      <c r="KO9" s="226"/>
      <c r="KP9" s="226"/>
      <c r="KQ9" s="226"/>
      <c r="KR9" s="226"/>
      <c r="KS9" s="226"/>
      <c r="KT9" s="226"/>
      <c r="KU9" s="226"/>
      <c r="KV9" s="226"/>
      <c r="KW9" s="226"/>
      <c r="KX9" s="226"/>
      <c r="KY9" s="226"/>
      <c r="KZ9" s="226"/>
      <c r="LA9" s="226"/>
      <c r="LB9" s="226"/>
      <c r="LC9" s="226"/>
      <c r="LD9" s="226"/>
      <c r="LE9" s="226"/>
      <c r="LF9" s="226"/>
      <c r="LG9" s="226"/>
      <c r="LH9" s="226"/>
      <c r="LI9" s="226"/>
      <c r="LJ9" s="226"/>
      <c r="LK9" s="226"/>
      <c r="LL9" s="226"/>
      <c r="LM9" s="226"/>
      <c r="LN9" s="226"/>
      <c r="LO9" s="226"/>
      <c r="LP9" s="226"/>
      <c r="LQ9" s="226"/>
      <c r="LR9" s="226"/>
      <c r="LS9" s="226"/>
      <c r="LT9" s="226"/>
      <c r="LU9" s="226"/>
      <c r="LV9" s="226"/>
      <c r="LW9" s="226"/>
      <c r="LX9" s="226"/>
      <c r="LY9" s="226"/>
      <c r="LZ9" s="226"/>
      <c r="MA9" s="226"/>
      <c r="MB9" s="226"/>
      <c r="MC9" s="226"/>
      <c r="MD9" s="226"/>
      <c r="ME9" s="226"/>
      <c r="MF9" s="226"/>
      <c r="MG9" s="226"/>
      <c r="MH9" s="226"/>
      <c r="MI9" s="226"/>
      <c r="MJ9" s="226"/>
      <c r="MK9" s="226"/>
      <c r="ML9" s="226"/>
      <c r="MM9" s="226"/>
      <c r="MN9" s="226"/>
      <c r="MO9" s="226"/>
      <c r="MP9" s="226"/>
      <c r="MQ9" s="226"/>
      <c r="MR9" s="226"/>
      <c r="MS9" s="226"/>
      <c r="MT9" s="226"/>
      <c r="MU9" s="226"/>
      <c r="MV9" s="226"/>
      <c r="MW9" s="226"/>
      <c r="MX9" s="226"/>
      <c r="MY9" s="226"/>
      <c r="MZ9" s="226"/>
      <c r="NA9" s="226"/>
      <c r="NB9" s="226"/>
      <c r="NC9" s="226"/>
      <c r="ND9" s="226"/>
      <c r="NE9" s="226"/>
      <c r="NF9" s="226"/>
      <c r="NG9" s="226"/>
      <c r="NH9" s="226"/>
      <c r="NI9" s="226"/>
      <c r="NJ9" s="226"/>
      <c r="NK9" s="226"/>
      <c r="NL9" s="226"/>
      <c r="NM9" s="226"/>
      <c r="NN9" s="226"/>
      <c r="NO9" s="226"/>
      <c r="NP9" s="226"/>
      <c r="NQ9" s="226"/>
      <c r="NR9" s="226"/>
      <c r="NS9" s="226"/>
      <c r="NT9" s="226"/>
      <c r="NU9" s="226"/>
      <c r="NV9" s="226"/>
      <c r="NW9" s="226"/>
      <c r="NX9" s="226"/>
      <c r="NY9" s="226"/>
      <c r="NZ9" s="226"/>
      <c r="OA9" s="226"/>
      <c r="OB9" s="226"/>
      <c r="OC9" s="226"/>
      <c r="OD9" s="226"/>
      <c r="OE9" s="226"/>
      <c r="OF9" s="226"/>
      <c r="OG9" s="226"/>
      <c r="OH9" s="226"/>
      <c r="OI9" s="226"/>
      <c r="OJ9" s="226"/>
      <c r="OK9" s="226"/>
      <c r="OL9" s="226"/>
      <c r="OM9" s="226"/>
      <c r="ON9" s="226"/>
      <c r="OO9" s="226"/>
      <c r="OP9" s="226"/>
      <c r="OQ9" s="226"/>
      <c r="OR9" s="226"/>
      <c r="OS9" s="226"/>
      <c r="OT9" s="226"/>
      <c r="OU9" s="226"/>
      <c r="OV9" s="226"/>
      <c r="OW9" s="226"/>
      <c r="OX9" s="226"/>
      <c r="OY9" s="226"/>
      <c r="OZ9" s="226"/>
      <c r="PA9" s="226"/>
      <c r="PB9" s="226"/>
      <c r="PC9" s="226"/>
      <c r="PD9" s="226"/>
      <c r="PE9" s="226"/>
      <c r="PF9" s="226"/>
      <c r="PG9" s="226"/>
      <c r="PH9" s="226"/>
      <c r="PI9" s="226"/>
      <c r="PJ9" s="226"/>
      <c r="PK9" s="226"/>
      <c r="PL9" s="226"/>
      <c r="PM9" s="226"/>
      <c r="PN9" s="226"/>
      <c r="PO9" s="226"/>
      <c r="PP9" s="226"/>
      <c r="PQ9" s="226"/>
      <c r="PR9" s="226"/>
      <c r="PS9" s="226"/>
      <c r="PT9" s="226"/>
      <c r="PU9" s="226"/>
      <c r="PV9" s="226"/>
      <c r="PW9" s="226"/>
      <c r="PX9" s="226"/>
      <c r="PY9" s="226"/>
      <c r="PZ9" s="226"/>
      <c r="QA9" s="226"/>
      <c r="QB9" s="226"/>
      <c r="QC9" s="226"/>
      <c r="QD9" s="226"/>
      <c r="QE9" s="226"/>
      <c r="QF9" s="226"/>
      <c r="QG9" s="226"/>
      <c r="QH9" s="226"/>
      <c r="QI9" s="226"/>
      <c r="QJ9" s="226"/>
      <c r="QK9" s="226"/>
      <c r="QL9" s="226"/>
      <c r="QM9" s="226"/>
      <c r="QN9" s="226"/>
      <c r="QO9" s="226"/>
      <c r="QP9" s="226"/>
      <c r="QQ9" s="226"/>
      <c r="QR9" s="226"/>
      <c r="QS9" s="226"/>
      <c r="QT9" s="226"/>
      <c r="QU9" s="226"/>
      <c r="QV9" s="226"/>
      <c r="QW9" s="226"/>
      <c r="QX9" s="226"/>
      <c r="QY9" s="226"/>
      <c r="QZ9" s="226"/>
      <c r="RA9" s="226"/>
      <c r="RB9" s="226"/>
      <c r="RC9" s="226"/>
      <c r="RD9" s="226"/>
      <c r="RE9" s="226"/>
      <c r="RF9" s="226"/>
      <c r="RG9" s="226"/>
      <c r="RH9" s="226"/>
      <c r="RI9" s="226"/>
      <c r="RJ9" s="226"/>
      <c r="RK9" s="226"/>
      <c r="RL9" s="226"/>
      <c r="RM9" s="226"/>
      <c r="RN9" s="226"/>
      <c r="RO9" s="226"/>
      <c r="RP9" s="226"/>
      <c r="RQ9" s="226"/>
      <c r="RR9" s="226"/>
      <c r="RS9" s="226"/>
      <c r="RT9" s="226"/>
      <c r="RU9" s="226"/>
      <c r="RV9" s="226"/>
      <c r="RW9" s="226"/>
      <c r="RX9" s="226"/>
      <c r="RY9" s="226"/>
      <c r="RZ9" s="226"/>
      <c r="SA9" s="226"/>
      <c r="SB9" s="226"/>
      <c r="SC9" s="226"/>
      <c r="SD9" s="226"/>
      <c r="SE9" s="226"/>
      <c r="SF9" s="226"/>
      <c r="SG9" s="226"/>
      <c r="SH9" s="226"/>
      <c r="SI9" s="226"/>
      <c r="SJ9" s="226"/>
      <c r="SK9" s="226"/>
      <c r="SL9" s="226"/>
      <c r="SM9" s="226"/>
      <c r="SN9" s="226"/>
      <c r="SO9" s="226"/>
      <c r="SP9" s="226"/>
      <c r="SQ9" s="226"/>
      <c r="SR9" s="226"/>
      <c r="SS9" s="226"/>
      <c r="ST9" s="226"/>
      <c r="SU9" s="226"/>
      <c r="SV9" s="226"/>
      <c r="SW9" s="226"/>
      <c r="SX9" s="226"/>
      <c r="SY9" s="226"/>
      <c r="SZ9" s="226"/>
      <c r="TA9" s="226"/>
      <c r="TB9" s="226"/>
      <c r="TC9" s="226"/>
      <c r="TD9" s="226"/>
      <c r="TE9" s="226"/>
      <c r="TF9" s="226"/>
      <c r="TG9" s="226"/>
      <c r="TH9" s="226"/>
      <c r="TI9" s="226"/>
      <c r="TJ9" s="226"/>
      <c r="TK9" s="226"/>
      <c r="TL9" s="226"/>
      <c r="TM9" s="226"/>
      <c r="TN9" s="226"/>
      <c r="TO9" s="226"/>
      <c r="TP9" s="226"/>
      <c r="TQ9" s="226"/>
      <c r="TR9" s="226"/>
      <c r="TS9" s="226"/>
      <c r="TT9" s="226"/>
      <c r="TU9" s="226"/>
      <c r="TV9" s="226"/>
      <c r="TW9" s="226"/>
      <c r="TX9" s="226"/>
      <c r="TY9" s="226"/>
      <c r="TZ9" s="226"/>
      <c r="UA9" s="226"/>
      <c r="UB9" s="226"/>
      <c r="UC9" s="226"/>
      <c r="UD9" s="226"/>
      <c r="UE9" s="226"/>
      <c r="UF9" s="226"/>
      <c r="UG9" s="226"/>
      <c r="UH9" s="226"/>
      <c r="UI9" s="226"/>
      <c r="UJ9" s="226"/>
      <c r="UK9" s="226"/>
      <c r="UL9" s="226"/>
      <c r="UM9" s="226"/>
      <c r="UN9" s="226"/>
      <c r="UO9" s="226"/>
      <c r="UP9" s="226"/>
      <c r="UQ9" s="226"/>
      <c r="UR9" s="226"/>
      <c r="US9" s="226"/>
      <c r="UT9" s="226"/>
      <c r="UU9" s="226"/>
      <c r="UV9" s="226"/>
      <c r="UW9" s="226"/>
      <c r="UX9" s="226"/>
      <c r="UY9" s="226"/>
      <c r="UZ9" s="226"/>
      <c r="VA9" s="226"/>
      <c r="VB9" s="226"/>
      <c r="VC9" s="226"/>
      <c r="VD9" s="226"/>
      <c r="VE9" s="226"/>
      <c r="VF9" s="226"/>
      <c r="VG9" s="226"/>
      <c r="VH9" s="226"/>
      <c r="VI9" s="226"/>
      <c r="VJ9" s="226"/>
      <c r="VK9" s="226"/>
      <c r="VL9" s="226"/>
      <c r="VM9" s="226"/>
      <c r="VN9" s="226"/>
      <c r="VO9" s="226"/>
      <c r="VP9" s="226"/>
      <c r="VQ9" s="226"/>
      <c r="VR9" s="226"/>
      <c r="VS9" s="226"/>
      <c r="VT9" s="226"/>
      <c r="VU9" s="226"/>
      <c r="VV9" s="226"/>
      <c r="VW9" s="226"/>
      <c r="VX9" s="226"/>
      <c r="VY9" s="226"/>
      <c r="VZ9" s="226"/>
      <c r="WA9" s="226"/>
      <c r="WB9" s="226"/>
      <c r="WC9" s="226"/>
      <c r="WD9" s="226"/>
      <c r="WE9" s="226"/>
      <c r="WF9" s="226"/>
      <c r="WG9" s="226"/>
      <c r="WH9" s="226"/>
      <c r="WI9" s="226"/>
      <c r="WJ9" s="226"/>
      <c r="WK9" s="226"/>
      <c r="WL9" s="226"/>
      <c r="WM9" s="226"/>
      <c r="WN9" s="226"/>
      <c r="WO9" s="226"/>
      <c r="WP9" s="226"/>
      <c r="WQ9" s="226"/>
      <c r="WR9" s="226"/>
      <c r="WS9" s="226"/>
      <c r="WT9" s="226"/>
      <c r="WU9" s="226"/>
      <c r="WV9" s="226"/>
      <c r="WW9" s="226"/>
      <c r="WX9" s="226"/>
      <c r="WY9" s="226"/>
      <c r="WZ9" s="226"/>
      <c r="XA9" s="226"/>
      <c r="XB9" s="226"/>
      <c r="XC9" s="226"/>
      <c r="XD9" s="226"/>
      <c r="XE9" s="226"/>
      <c r="XF9" s="226"/>
      <c r="XG9" s="226"/>
      <c r="XH9" s="226"/>
      <c r="XI9" s="226"/>
      <c r="XJ9" s="226"/>
      <c r="XK9" s="226"/>
      <c r="XL9" s="226"/>
      <c r="XM9" s="226"/>
      <c r="XN9" s="226"/>
      <c r="XO9" s="226"/>
      <c r="XP9" s="226"/>
      <c r="XQ9" s="226"/>
      <c r="XR9" s="226"/>
      <c r="XS9" s="226"/>
      <c r="XT9" s="226"/>
      <c r="XU9" s="226"/>
      <c r="XV9" s="226"/>
      <c r="XW9" s="226"/>
      <c r="XX9" s="226"/>
      <c r="XY9" s="226"/>
      <c r="XZ9" s="226"/>
      <c r="YA9" s="226"/>
      <c r="YB9" s="226"/>
      <c r="YC9" s="226"/>
      <c r="YD9" s="226"/>
      <c r="YE9" s="226"/>
      <c r="YF9" s="226"/>
      <c r="YG9" s="226"/>
      <c r="YH9" s="226"/>
      <c r="YI9" s="226"/>
      <c r="YJ9" s="226"/>
      <c r="YK9" s="226"/>
      <c r="YL9" s="226"/>
      <c r="YM9" s="226"/>
      <c r="YN9" s="226"/>
      <c r="YO9" s="226"/>
      <c r="YP9" s="226"/>
      <c r="YQ9" s="226"/>
      <c r="YR9" s="226"/>
      <c r="YS9" s="226"/>
      <c r="YT9" s="226"/>
      <c r="YU9" s="226"/>
      <c r="YV9" s="226"/>
      <c r="YW9" s="226"/>
      <c r="YX9" s="226"/>
      <c r="YY9" s="226"/>
      <c r="YZ9" s="226"/>
      <c r="ZA9" s="226"/>
      <c r="ZB9" s="226"/>
      <c r="ZC9" s="226"/>
      <c r="ZD9" s="226"/>
      <c r="ZE9" s="226"/>
      <c r="ZF9" s="226"/>
      <c r="ZG9" s="226"/>
      <c r="ZH9" s="226"/>
      <c r="ZI9" s="226"/>
      <c r="ZJ9" s="226"/>
      <c r="ZK9" s="226"/>
      <c r="ZL9" s="226"/>
      <c r="ZM9" s="226"/>
      <c r="ZN9" s="226"/>
      <c r="ZO9" s="226"/>
      <c r="ZP9" s="226"/>
      <c r="ZQ9" s="226"/>
      <c r="ZR9" s="226"/>
      <c r="ZS9" s="226"/>
      <c r="ZT9" s="226"/>
      <c r="ZU9" s="226"/>
      <c r="ZV9" s="226"/>
      <c r="ZW9" s="226"/>
      <c r="ZX9" s="226"/>
      <c r="ZY9" s="226"/>
      <c r="ZZ9" s="226"/>
      <c r="AAA9" s="226"/>
      <c r="AAB9" s="226"/>
      <c r="AAC9" s="226"/>
    </row>
    <row r="10" spans="1:705" ht="20.100000000000001" customHeight="1">
      <c r="A10" s="157"/>
      <c r="B10" s="376" t="s">
        <v>148</v>
      </c>
      <c r="C10" s="376"/>
      <c r="D10" s="228"/>
      <c r="E10" s="229"/>
      <c r="F10" s="230"/>
      <c r="G10" s="230"/>
      <c r="H10" s="227">
        <f>SUM(H7:H9)</f>
        <v>0</v>
      </c>
      <c r="I10" s="227">
        <f t="shared" ref="I10:J10" si="0">SUM(I7:I9)</f>
        <v>0</v>
      </c>
      <c r="J10" s="227">
        <f t="shared" si="0"/>
        <v>0</v>
      </c>
      <c r="K10" s="231"/>
      <c r="L10" s="231"/>
      <c r="M10" s="231"/>
      <c r="N10" s="231"/>
      <c r="O10" s="231"/>
      <c r="P10" s="231"/>
      <c r="Q10" s="231"/>
      <c r="R10" s="231"/>
      <c r="S10" s="231"/>
      <c r="T10" s="270"/>
      <c r="U10" s="270"/>
      <c r="V10" s="270"/>
      <c r="W10" s="270"/>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6"/>
      <c r="CM10" s="226"/>
      <c r="CN10" s="226"/>
      <c r="CO10" s="226"/>
      <c r="CP10" s="226"/>
      <c r="CQ10" s="226"/>
      <c r="CR10" s="226"/>
      <c r="CS10" s="226"/>
      <c r="CT10" s="226"/>
      <c r="CU10" s="226"/>
      <c r="CV10" s="226"/>
      <c r="CW10" s="226"/>
      <c r="CX10" s="226"/>
      <c r="CY10" s="226"/>
      <c r="CZ10" s="226"/>
      <c r="DA10" s="226"/>
      <c r="DB10" s="226"/>
      <c r="DC10" s="226"/>
      <c r="DD10" s="226"/>
      <c r="DE10" s="226"/>
      <c r="DF10" s="226"/>
      <c r="DG10" s="226"/>
      <c r="DH10" s="226"/>
      <c r="DI10" s="226"/>
      <c r="DJ10" s="226"/>
      <c r="DK10" s="226"/>
      <c r="DL10" s="226"/>
      <c r="DM10" s="226"/>
      <c r="DN10" s="226"/>
      <c r="DO10" s="226"/>
      <c r="DP10" s="226"/>
      <c r="DQ10" s="226"/>
      <c r="DR10" s="226"/>
      <c r="DS10" s="226"/>
      <c r="DT10" s="226"/>
      <c r="DU10" s="226"/>
      <c r="DV10" s="226"/>
      <c r="DW10" s="226"/>
      <c r="DX10" s="226"/>
      <c r="DY10" s="226"/>
      <c r="DZ10" s="226"/>
      <c r="EA10" s="226"/>
      <c r="EB10" s="226"/>
      <c r="EC10" s="226"/>
      <c r="ED10" s="226"/>
      <c r="EE10" s="226"/>
      <c r="EF10" s="226"/>
      <c r="EG10" s="226"/>
      <c r="EH10" s="226"/>
      <c r="EI10" s="226"/>
      <c r="EJ10" s="226"/>
      <c r="EK10" s="226"/>
      <c r="EL10" s="226"/>
      <c r="EM10" s="226"/>
      <c r="EN10" s="226"/>
      <c r="EO10" s="226"/>
      <c r="EP10" s="226"/>
      <c r="EQ10" s="226"/>
      <c r="ER10" s="226"/>
      <c r="ES10" s="226"/>
      <c r="ET10" s="226"/>
      <c r="EU10" s="226"/>
      <c r="EV10" s="226"/>
      <c r="EW10" s="226"/>
      <c r="EX10" s="226"/>
      <c r="EY10" s="226"/>
      <c r="EZ10" s="226"/>
      <c r="FA10" s="226"/>
      <c r="FB10" s="226"/>
      <c r="FC10" s="226"/>
      <c r="FD10" s="226"/>
      <c r="FE10" s="226"/>
      <c r="FF10" s="226"/>
      <c r="FG10" s="226"/>
      <c r="FH10" s="226"/>
      <c r="FI10" s="226"/>
      <c r="FJ10" s="226"/>
      <c r="FK10" s="226"/>
      <c r="FL10" s="226"/>
      <c r="FM10" s="226"/>
      <c r="FN10" s="226"/>
      <c r="FO10" s="226"/>
      <c r="FP10" s="226"/>
      <c r="FQ10" s="226"/>
      <c r="FR10" s="226"/>
      <c r="FS10" s="226"/>
      <c r="FT10" s="226"/>
      <c r="FU10" s="226"/>
      <c r="FV10" s="226"/>
      <c r="FW10" s="226"/>
      <c r="FX10" s="226"/>
      <c r="FY10" s="226"/>
      <c r="FZ10" s="226"/>
      <c r="GA10" s="226"/>
      <c r="GB10" s="226"/>
      <c r="GC10" s="226"/>
      <c r="GD10" s="226"/>
      <c r="GE10" s="226"/>
      <c r="GF10" s="226"/>
      <c r="GG10" s="226"/>
      <c r="GH10" s="226"/>
      <c r="GI10" s="226"/>
      <c r="GJ10" s="226"/>
      <c r="GK10" s="226"/>
      <c r="GL10" s="226"/>
      <c r="GM10" s="226"/>
      <c r="GN10" s="226"/>
      <c r="GO10" s="226"/>
      <c r="GP10" s="226"/>
      <c r="GQ10" s="226"/>
      <c r="GR10" s="226"/>
      <c r="GS10" s="226"/>
      <c r="GT10" s="226"/>
      <c r="GU10" s="226"/>
      <c r="GV10" s="226"/>
      <c r="GW10" s="226"/>
      <c r="GX10" s="226"/>
      <c r="GY10" s="226"/>
      <c r="GZ10" s="226"/>
      <c r="HA10" s="226"/>
      <c r="HB10" s="226"/>
      <c r="HC10" s="226"/>
      <c r="HD10" s="226"/>
      <c r="HE10" s="226"/>
      <c r="HF10" s="226"/>
      <c r="HG10" s="226"/>
      <c r="HH10" s="226"/>
      <c r="HI10" s="226"/>
      <c r="HJ10" s="226"/>
      <c r="HK10" s="226"/>
      <c r="HL10" s="226"/>
      <c r="HM10" s="226"/>
      <c r="HN10" s="226"/>
      <c r="HO10" s="226"/>
      <c r="HP10" s="226"/>
      <c r="HQ10" s="226"/>
      <c r="HR10" s="226"/>
      <c r="HS10" s="226"/>
      <c r="HT10" s="226"/>
      <c r="HU10" s="226"/>
      <c r="HV10" s="226"/>
      <c r="HW10" s="226"/>
      <c r="HX10" s="226"/>
      <c r="HY10" s="226"/>
      <c r="HZ10" s="226"/>
      <c r="IA10" s="226"/>
      <c r="IB10" s="226"/>
      <c r="IC10" s="226"/>
      <c r="ID10" s="226"/>
      <c r="IE10" s="226"/>
      <c r="IF10" s="226"/>
      <c r="IG10" s="226"/>
      <c r="IH10" s="226"/>
      <c r="II10" s="226"/>
      <c r="IJ10" s="226"/>
      <c r="IK10" s="226"/>
      <c r="IL10" s="226"/>
      <c r="IM10" s="226"/>
      <c r="IN10" s="226"/>
      <c r="IO10" s="226"/>
      <c r="IP10" s="226"/>
      <c r="IQ10" s="226"/>
      <c r="IR10" s="226"/>
      <c r="IS10" s="226"/>
      <c r="IT10" s="226"/>
      <c r="IU10" s="226"/>
      <c r="IV10" s="226"/>
      <c r="IW10" s="226"/>
      <c r="IX10" s="226"/>
      <c r="IY10" s="226"/>
      <c r="IZ10" s="226"/>
      <c r="JA10" s="226"/>
      <c r="JB10" s="226"/>
      <c r="JC10" s="226"/>
      <c r="JD10" s="226"/>
      <c r="JE10" s="226"/>
      <c r="JF10" s="226"/>
      <c r="JG10" s="226"/>
      <c r="JH10" s="226"/>
      <c r="JI10" s="226"/>
      <c r="JJ10" s="226"/>
      <c r="JK10" s="226"/>
      <c r="JL10" s="226"/>
      <c r="JM10" s="226"/>
      <c r="JN10" s="226"/>
      <c r="JO10" s="226"/>
      <c r="JP10" s="226"/>
      <c r="JQ10" s="226"/>
      <c r="JR10" s="226"/>
      <c r="JS10" s="226"/>
      <c r="JT10" s="226"/>
      <c r="JU10" s="226"/>
      <c r="JV10" s="226"/>
      <c r="JW10" s="226"/>
      <c r="JX10" s="226"/>
      <c r="JY10" s="226"/>
      <c r="JZ10" s="226"/>
      <c r="KA10" s="226"/>
      <c r="KB10" s="226"/>
      <c r="KC10" s="226"/>
      <c r="KD10" s="226"/>
      <c r="KE10" s="226"/>
      <c r="KF10" s="226"/>
      <c r="KG10" s="226"/>
      <c r="KH10" s="226"/>
      <c r="KI10" s="226"/>
      <c r="KJ10" s="226"/>
      <c r="KK10" s="226"/>
      <c r="KL10" s="226"/>
      <c r="KM10" s="226"/>
      <c r="KN10" s="226"/>
      <c r="KO10" s="226"/>
      <c r="KP10" s="226"/>
      <c r="KQ10" s="226"/>
      <c r="KR10" s="226"/>
      <c r="KS10" s="226"/>
      <c r="KT10" s="226"/>
      <c r="KU10" s="226"/>
      <c r="KV10" s="226"/>
      <c r="KW10" s="226"/>
      <c r="KX10" s="226"/>
      <c r="KY10" s="226"/>
      <c r="KZ10" s="226"/>
      <c r="LA10" s="226"/>
      <c r="LB10" s="226"/>
      <c r="LC10" s="226"/>
      <c r="LD10" s="226"/>
      <c r="LE10" s="226"/>
      <c r="LF10" s="226"/>
      <c r="LG10" s="226"/>
      <c r="LH10" s="226"/>
      <c r="LI10" s="226"/>
      <c r="LJ10" s="226"/>
      <c r="LK10" s="226"/>
      <c r="LL10" s="226"/>
      <c r="LM10" s="226"/>
      <c r="LN10" s="226"/>
      <c r="LO10" s="226"/>
      <c r="LP10" s="226"/>
      <c r="LQ10" s="226"/>
      <c r="LR10" s="226"/>
      <c r="LS10" s="226"/>
      <c r="LT10" s="226"/>
      <c r="LU10" s="226"/>
      <c r="LV10" s="226"/>
      <c r="LW10" s="226"/>
      <c r="LX10" s="226"/>
      <c r="LY10" s="226"/>
      <c r="LZ10" s="226"/>
      <c r="MA10" s="226"/>
      <c r="MB10" s="226"/>
      <c r="MC10" s="226"/>
      <c r="MD10" s="226"/>
      <c r="ME10" s="226"/>
      <c r="MF10" s="226"/>
      <c r="MG10" s="226"/>
      <c r="MH10" s="226"/>
      <c r="MI10" s="226"/>
      <c r="MJ10" s="226"/>
      <c r="MK10" s="226"/>
      <c r="ML10" s="226"/>
      <c r="MM10" s="226"/>
      <c r="MN10" s="226"/>
      <c r="MO10" s="226"/>
      <c r="MP10" s="226"/>
      <c r="MQ10" s="226"/>
      <c r="MR10" s="226"/>
      <c r="MS10" s="226"/>
      <c r="MT10" s="226"/>
      <c r="MU10" s="226"/>
      <c r="MV10" s="226"/>
      <c r="MW10" s="226"/>
      <c r="MX10" s="226"/>
      <c r="MY10" s="226"/>
      <c r="MZ10" s="226"/>
      <c r="NA10" s="226"/>
      <c r="NB10" s="226"/>
      <c r="NC10" s="226"/>
      <c r="ND10" s="226"/>
      <c r="NE10" s="226"/>
      <c r="NF10" s="226"/>
      <c r="NG10" s="226"/>
      <c r="NH10" s="226"/>
      <c r="NI10" s="226"/>
      <c r="NJ10" s="226"/>
      <c r="NK10" s="226"/>
      <c r="NL10" s="226"/>
      <c r="NM10" s="226"/>
      <c r="NN10" s="226"/>
      <c r="NO10" s="226"/>
      <c r="NP10" s="226"/>
      <c r="NQ10" s="226"/>
      <c r="NR10" s="226"/>
      <c r="NS10" s="226"/>
      <c r="NT10" s="226"/>
      <c r="NU10" s="226"/>
      <c r="NV10" s="226"/>
      <c r="NW10" s="226"/>
      <c r="NX10" s="226"/>
      <c r="NY10" s="226"/>
      <c r="NZ10" s="226"/>
      <c r="OA10" s="226"/>
      <c r="OB10" s="226"/>
      <c r="OC10" s="226"/>
      <c r="OD10" s="226"/>
      <c r="OE10" s="226"/>
      <c r="OF10" s="226"/>
      <c r="OG10" s="226"/>
      <c r="OH10" s="226"/>
      <c r="OI10" s="226"/>
      <c r="OJ10" s="226"/>
      <c r="OK10" s="226"/>
      <c r="OL10" s="226"/>
      <c r="OM10" s="226"/>
      <c r="ON10" s="226"/>
      <c r="OO10" s="226"/>
      <c r="OP10" s="226"/>
      <c r="OQ10" s="226"/>
      <c r="OR10" s="226"/>
      <c r="OS10" s="226"/>
      <c r="OT10" s="226"/>
      <c r="OU10" s="226"/>
      <c r="OV10" s="226"/>
      <c r="OW10" s="226"/>
      <c r="OX10" s="226"/>
      <c r="OY10" s="226"/>
      <c r="OZ10" s="226"/>
      <c r="PA10" s="226"/>
      <c r="PB10" s="226"/>
      <c r="PC10" s="226"/>
      <c r="PD10" s="226"/>
      <c r="PE10" s="226"/>
      <c r="PF10" s="226"/>
      <c r="PG10" s="226"/>
      <c r="PH10" s="226"/>
      <c r="PI10" s="226"/>
      <c r="PJ10" s="226"/>
      <c r="PK10" s="226"/>
      <c r="PL10" s="226"/>
      <c r="PM10" s="226"/>
      <c r="PN10" s="226"/>
      <c r="PO10" s="226"/>
      <c r="PP10" s="226"/>
      <c r="PQ10" s="226"/>
      <c r="PR10" s="226"/>
      <c r="PS10" s="226"/>
      <c r="PT10" s="226"/>
      <c r="PU10" s="226"/>
      <c r="PV10" s="226"/>
      <c r="PW10" s="226"/>
      <c r="PX10" s="226"/>
      <c r="PY10" s="226"/>
      <c r="PZ10" s="226"/>
      <c r="QA10" s="226"/>
      <c r="QB10" s="226"/>
      <c r="QC10" s="226"/>
      <c r="QD10" s="226"/>
      <c r="QE10" s="226"/>
      <c r="QF10" s="226"/>
      <c r="QG10" s="226"/>
      <c r="QH10" s="226"/>
      <c r="QI10" s="226"/>
      <c r="QJ10" s="226"/>
      <c r="QK10" s="226"/>
      <c r="QL10" s="226"/>
      <c r="QM10" s="226"/>
      <c r="QN10" s="226"/>
      <c r="QO10" s="226"/>
      <c r="QP10" s="226"/>
      <c r="QQ10" s="226"/>
      <c r="QR10" s="226"/>
      <c r="QS10" s="226"/>
      <c r="QT10" s="226"/>
      <c r="QU10" s="226"/>
      <c r="QV10" s="226"/>
      <c r="QW10" s="226"/>
      <c r="QX10" s="226"/>
      <c r="QY10" s="226"/>
      <c r="QZ10" s="226"/>
      <c r="RA10" s="226"/>
      <c r="RB10" s="226"/>
      <c r="RC10" s="226"/>
      <c r="RD10" s="226"/>
      <c r="RE10" s="226"/>
      <c r="RF10" s="226"/>
      <c r="RG10" s="226"/>
      <c r="RH10" s="226"/>
      <c r="RI10" s="226"/>
      <c r="RJ10" s="226"/>
      <c r="RK10" s="226"/>
      <c r="RL10" s="226"/>
      <c r="RM10" s="226"/>
      <c r="RN10" s="226"/>
      <c r="RO10" s="226"/>
      <c r="RP10" s="226"/>
      <c r="RQ10" s="226"/>
      <c r="RR10" s="226"/>
      <c r="RS10" s="226"/>
      <c r="RT10" s="226"/>
      <c r="RU10" s="226"/>
      <c r="RV10" s="226"/>
      <c r="RW10" s="226"/>
      <c r="RX10" s="226"/>
      <c r="RY10" s="226"/>
      <c r="RZ10" s="226"/>
      <c r="SA10" s="226"/>
      <c r="SB10" s="226"/>
      <c r="SC10" s="226"/>
      <c r="SD10" s="226"/>
      <c r="SE10" s="226"/>
      <c r="SF10" s="226"/>
      <c r="SG10" s="226"/>
      <c r="SH10" s="226"/>
      <c r="SI10" s="226"/>
      <c r="SJ10" s="226"/>
      <c r="SK10" s="226"/>
      <c r="SL10" s="226"/>
      <c r="SM10" s="226"/>
      <c r="SN10" s="226"/>
      <c r="SO10" s="226"/>
      <c r="SP10" s="226"/>
      <c r="SQ10" s="226"/>
      <c r="SR10" s="226"/>
      <c r="SS10" s="226"/>
      <c r="ST10" s="226"/>
      <c r="SU10" s="226"/>
      <c r="SV10" s="226"/>
      <c r="SW10" s="226"/>
      <c r="SX10" s="226"/>
      <c r="SY10" s="226"/>
      <c r="SZ10" s="226"/>
      <c r="TA10" s="226"/>
      <c r="TB10" s="226"/>
      <c r="TC10" s="226"/>
      <c r="TD10" s="226"/>
      <c r="TE10" s="226"/>
      <c r="TF10" s="226"/>
      <c r="TG10" s="226"/>
      <c r="TH10" s="226"/>
      <c r="TI10" s="226"/>
      <c r="TJ10" s="226"/>
      <c r="TK10" s="226"/>
      <c r="TL10" s="226"/>
      <c r="TM10" s="226"/>
      <c r="TN10" s="226"/>
      <c r="TO10" s="226"/>
      <c r="TP10" s="226"/>
      <c r="TQ10" s="226"/>
      <c r="TR10" s="226"/>
      <c r="TS10" s="226"/>
      <c r="TT10" s="226"/>
      <c r="TU10" s="226"/>
      <c r="TV10" s="226"/>
      <c r="TW10" s="226"/>
      <c r="TX10" s="226"/>
      <c r="TY10" s="226"/>
      <c r="TZ10" s="226"/>
      <c r="UA10" s="226"/>
      <c r="UB10" s="226"/>
      <c r="UC10" s="226"/>
      <c r="UD10" s="226"/>
      <c r="UE10" s="226"/>
      <c r="UF10" s="226"/>
      <c r="UG10" s="226"/>
      <c r="UH10" s="226"/>
      <c r="UI10" s="226"/>
      <c r="UJ10" s="226"/>
      <c r="UK10" s="226"/>
      <c r="UL10" s="226"/>
      <c r="UM10" s="226"/>
      <c r="UN10" s="226"/>
      <c r="UO10" s="226"/>
      <c r="UP10" s="226"/>
      <c r="UQ10" s="226"/>
      <c r="UR10" s="226"/>
      <c r="US10" s="226"/>
      <c r="UT10" s="226"/>
      <c r="UU10" s="226"/>
      <c r="UV10" s="226"/>
      <c r="UW10" s="226"/>
      <c r="UX10" s="226"/>
      <c r="UY10" s="226"/>
      <c r="UZ10" s="226"/>
      <c r="VA10" s="226"/>
      <c r="VB10" s="226"/>
      <c r="VC10" s="226"/>
      <c r="VD10" s="226"/>
      <c r="VE10" s="226"/>
      <c r="VF10" s="226"/>
      <c r="VG10" s="226"/>
      <c r="VH10" s="226"/>
      <c r="VI10" s="226"/>
      <c r="VJ10" s="226"/>
      <c r="VK10" s="226"/>
      <c r="VL10" s="226"/>
      <c r="VM10" s="226"/>
      <c r="VN10" s="226"/>
      <c r="VO10" s="226"/>
      <c r="VP10" s="226"/>
      <c r="VQ10" s="226"/>
      <c r="VR10" s="226"/>
      <c r="VS10" s="226"/>
      <c r="VT10" s="226"/>
      <c r="VU10" s="226"/>
      <c r="VV10" s="226"/>
      <c r="VW10" s="226"/>
      <c r="VX10" s="226"/>
      <c r="VY10" s="226"/>
      <c r="VZ10" s="226"/>
      <c r="WA10" s="226"/>
      <c r="WB10" s="226"/>
      <c r="WC10" s="226"/>
      <c r="WD10" s="226"/>
      <c r="WE10" s="226"/>
      <c r="WF10" s="226"/>
      <c r="WG10" s="226"/>
      <c r="WH10" s="226"/>
      <c r="WI10" s="226"/>
      <c r="WJ10" s="226"/>
      <c r="WK10" s="226"/>
      <c r="WL10" s="226"/>
      <c r="WM10" s="226"/>
      <c r="WN10" s="226"/>
      <c r="WO10" s="226"/>
      <c r="WP10" s="226"/>
      <c r="WQ10" s="226"/>
      <c r="WR10" s="226"/>
      <c r="WS10" s="226"/>
      <c r="WT10" s="226"/>
      <c r="WU10" s="226"/>
      <c r="WV10" s="226"/>
      <c r="WW10" s="226"/>
      <c r="WX10" s="226"/>
      <c r="WY10" s="226"/>
      <c r="WZ10" s="226"/>
      <c r="XA10" s="226"/>
      <c r="XB10" s="226"/>
      <c r="XC10" s="226"/>
      <c r="XD10" s="226"/>
      <c r="XE10" s="226"/>
      <c r="XF10" s="226"/>
      <c r="XG10" s="226"/>
      <c r="XH10" s="226"/>
      <c r="XI10" s="226"/>
      <c r="XJ10" s="226"/>
      <c r="XK10" s="226"/>
      <c r="XL10" s="226"/>
      <c r="XM10" s="226"/>
      <c r="XN10" s="226"/>
      <c r="XO10" s="226"/>
      <c r="XP10" s="226"/>
      <c r="XQ10" s="226"/>
      <c r="XR10" s="226"/>
      <c r="XS10" s="226"/>
      <c r="XT10" s="226"/>
      <c r="XU10" s="226"/>
      <c r="XV10" s="226"/>
      <c r="XW10" s="226"/>
      <c r="XX10" s="226"/>
      <c r="XY10" s="226"/>
      <c r="XZ10" s="226"/>
      <c r="YA10" s="226"/>
      <c r="YB10" s="226"/>
      <c r="YC10" s="226"/>
      <c r="YD10" s="226"/>
      <c r="YE10" s="226"/>
      <c r="YF10" s="226"/>
      <c r="YG10" s="226"/>
      <c r="YH10" s="226"/>
      <c r="YI10" s="226"/>
      <c r="YJ10" s="226"/>
      <c r="YK10" s="226"/>
      <c r="YL10" s="226"/>
      <c r="YM10" s="226"/>
      <c r="YN10" s="226"/>
      <c r="YO10" s="226"/>
      <c r="YP10" s="226"/>
      <c r="YQ10" s="226"/>
      <c r="YR10" s="226"/>
      <c r="YS10" s="226"/>
      <c r="YT10" s="226"/>
      <c r="YU10" s="226"/>
      <c r="YV10" s="226"/>
      <c r="YW10" s="226"/>
      <c r="YX10" s="226"/>
      <c r="YY10" s="226"/>
      <c r="YZ10" s="226"/>
      <c r="ZA10" s="226"/>
      <c r="ZB10" s="226"/>
      <c r="ZC10" s="226"/>
      <c r="ZD10" s="226"/>
      <c r="ZE10" s="226"/>
      <c r="ZF10" s="226"/>
      <c r="ZG10" s="226"/>
      <c r="ZH10" s="226"/>
      <c r="ZI10" s="226"/>
      <c r="ZJ10" s="226"/>
      <c r="ZK10" s="226"/>
      <c r="ZL10" s="226"/>
      <c r="ZM10" s="226"/>
      <c r="ZN10" s="226"/>
      <c r="ZO10" s="226"/>
      <c r="ZP10" s="226"/>
      <c r="ZQ10" s="226"/>
      <c r="ZR10" s="226"/>
      <c r="ZS10" s="226"/>
      <c r="ZT10" s="226"/>
      <c r="ZU10" s="226"/>
      <c r="ZV10" s="226"/>
      <c r="ZW10" s="226"/>
      <c r="ZX10" s="226"/>
      <c r="ZY10" s="226"/>
      <c r="ZZ10" s="226"/>
      <c r="AAA10" s="226"/>
      <c r="AAB10" s="226"/>
      <c r="AAC10" s="226"/>
    </row>
    <row r="11" spans="1:705" ht="29.25" customHeight="1">
      <c r="B11" s="377" t="s">
        <v>149</v>
      </c>
      <c r="C11" s="378"/>
      <c r="D11" s="378"/>
      <c r="E11" s="378"/>
      <c r="F11" s="378"/>
      <c r="G11" s="378"/>
      <c r="H11" s="378"/>
      <c r="I11" s="378"/>
      <c r="J11" s="378"/>
      <c r="K11" s="378"/>
      <c r="L11" s="378"/>
      <c r="M11" s="378"/>
      <c r="N11" s="378"/>
      <c r="O11" s="378"/>
      <c r="P11" s="378"/>
      <c r="Q11" s="378"/>
      <c r="R11" s="378"/>
      <c r="S11" s="378"/>
      <c r="T11" s="378"/>
      <c r="U11" s="378"/>
      <c r="V11" s="378"/>
      <c r="W11" s="378"/>
      <c r="X11" s="232"/>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c r="FU11" s="226"/>
      <c r="FV11" s="226"/>
      <c r="FW11" s="226"/>
      <c r="FX11" s="226"/>
      <c r="FY11" s="226"/>
      <c r="FZ11" s="226"/>
      <c r="GA11" s="226"/>
      <c r="GB11" s="226"/>
      <c r="GC11" s="226"/>
      <c r="GD11" s="226"/>
      <c r="GE11" s="226"/>
      <c r="GF11" s="226"/>
      <c r="GG11" s="226"/>
      <c r="GH11" s="226"/>
      <c r="GI11" s="226"/>
      <c r="GJ11" s="226"/>
      <c r="GK11" s="226"/>
      <c r="GL11" s="226"/>
      <c r="GM11" s="226"/>
      <c r="GN11" s="226"/>
      <c r="GO11" s="226"/>
      <c r="GP11" s="226"/>
      <c r="GQ11" s="226"/>
      <c r="GR11" s="226"/>
      <c r="GS11" s="226"/>
      <c r="GT11" s="226"/>
      <c r="GU11" s="226"/>
      <c r="GV11" s="226"/>
      <c r="GW11" s="226"/>
      <c r="GX11" s="226"/>
      <c r="GY11" s="226"/>
      <c r="GZ11" s="226"/>
      <c r="HA11" s="226"/>
      <c r="HB11" s="226"/>
      <c r="HC11" s="226"/>
      <c r="HD11" s="226"/>
      <c r="HE11" s="226"/>
      <c r="HF11" s="226"/>
      <c r="HG11" s="226"/>
      <c r="HH11" s="226"/>
      <c r="HI11" s="226"/>
      <c r="HJ11" s="226"/>
      <c r="HK11" s="226"/>
      <c r="HL11" s="226"/>
      <c r="HM11" s="226"/>
      <c r="HN11" s="226"/>
      <c r="HO11" s="226"/>
      <c r="HP11" s="226"/>
      <c r="HQ11" s="226"/>
      <c r="HR11" s="226"/>
      <c r="HS11" s="226"/>
      <c r="HT11" s="226"/>
      <c r="HU11" s="226"/>
      <c r="HV11" s="226"/>
      <c r="HW11" s="226"/>
      <c r="HX11" s="226"/>
      <c r="HY11" s="226"/>
      <c r="HZ11" s="226"/>
      <c r="IA11" s="226"/>
      <c r="IB11" s="226"/>
      <c r="IC11" s="226"/>
      <c r="ID11" s="226"/>
      <c r="IE11" s="226"/>
      <c r="IF11" s="226"/>
      <c r="IG11" s="226"/>
      <c r="IH11" s="226"/>
      <c r="II11" s="226"/>
      <c r="IJ11" s="226"/>
      <c r="IK11" s="226"/>
      <c r="IL11" s="226"/>
      <c r="IM11" s="226"/>
      <c r="IN11" s="226"/>
      <c r="IO11" s="226"/>
      <c r="IP11" s="226"/>
      <c r="IQ11" s="226"/>
      <c r="IR11" s="226"/>
      <c r="IS11" s="226"/>
      <c r="IT11" s="226"/>
      <c r="IU11" s="226"/>
      <c r="IV11" s="226"/>
      <c r="IW11" s="226"/>
      <c r="IX11" s="226"/>
      <c r="IY11" s="226"/>
      <c r="IZ11" s="226"/>
      <c r="JA11" s="226"/>
      <c r="JB11" s="226"/>
      <c r="JC11" s="226"/>
      <c r="JD11" s="226"/>
      <c r="JE11" s="226"/>
      <c r="JF11" s="226"/>
      <c r="JG11" s="226"/>
      <c r="JH11" s="226"/>
      <c r="JI11" s="226"/>
      <c r="JJ11" s="226"/>
      <c r="JK11" s="226"/>
      <c r="JL11" s="226"/>
      <c r="JM11" s="226"/>
      <c r="JN11" s="226"/>
      <c r="JO11" s="226"/>
      <c r="JP11" s="226"/>
      <c r="JQ11" s="226"/>
      <c r="JR11" s="226"/>
      <c r="JS11" s="226"/>
      <c r="JT11" s="226"/>
      <c r="JU11" s="226"/>
      <c r="JV11" s="226"/>
      <c r="JW11" s="226"/>
      <c r="JX11" s="226"/>
      <c r="JY11" s="226"/>
      <c r="JZ11" s="226"/>
      <c r="KA11" s="226"/>
      <c r="KB11" s="226"/>
      <c r="KC11" s="226"/>
      <c r="KD11" s="226"/>
      <c r="KE11" s="226"/>
      <c r="KF11" s="226"/>
      <c r="KG11" s="226"/>
      <c r="KH11" s="226"/>
      <c r="KI11" s="226"/>
      <c r="KJ11" s="226"/>
      <c r="KK11" s="226"/>
      <c r="KL11" s="226"/>
      <c r="KM11" s="226"/>
      <c r="KN11" s="226"/>
      <c r="KO11" s="226"/>
      <c r="KP11" s="226"/>
      <c r="KQ11" s="226"/>
      <c r="KR11" s="226"/>
      <c r="KS11" s="226"/>
      <c r="KT11" s="226"/>
      <c r="KU11" s="226"/>
      <c r="KV11" s="226"/>
      <c r="KW11" s="226"/>
      <c r="KX11" s="226"/>
      <c r="KY11" s="226"/>
      <c r="KZ11" s="226"/>
      <c r="LA11" s="226"/>
      <c r="LB11" s="226"/>
      <c r="LC11" s="226"/>
      <c r="LD11" s="226"/>
      <c r="LE11" s="226"/>
      <c r="LF11" s="226"/>
      <c r="LG11" s="226"/>
      <c r="LH11" s="226"/>
      <c r="LI11" s="226"/>
      <c r="LJ11" s="226"/>
      <c r="LK11" s="226"/>
      <c r="LL11" s="226"/>
      <c r="LM11" s="226"/>
      <c r="LN11" s="226"/>
      <c r="LO11" s="226"/>
      <c r="LP11" s="226"/>
      <c r="LQ11" s="226"/>
      <c r="LR11" s="226"/>
      <c r="LS11" s="226"/>
      <c r="LT11" s="226"/>
      <c r="LU11" s="226"/>
      <c r="LV11" s="226"/>
      <c r="LW11" s="226"/>
      <c r="LX11" s="226"/>
      <c r="LY11" s="226"/>
      <c r="LZ11" s="226"/>
      <c r="MA11" s="226"/>
      <c r="MB11" s="226"/>
      <c r="MC11" s="226"/>
      <c r="MD11" s="226"/>
      <c r="ME11" s="226"/>
      <c r="MF11" s="226"/>
      <c r="MG11" s="226"/>
      <c r="MH11" s="226"/>
      <c r="MI11" s="226"/>
      <c r="MJ11" s="226"/>
      <c r="MK11" s="226"/>
      <c r="ML11" s="226"/>
      <c r="MM11" s="226"/>
      <c r="MN11" s="226"/>
      <c r="MO11" s="226"/>
      <c r="MP11" s="226"/>
      <c r="MQ11" s="226"/>
      <c r="MR11" s="226"/>
      <c r="MS11" s="226"/>
      <c r="MT11" s="226"/>
      <c r="MU11" s="226"/>
      <c r="MV11" s="226"/>
      <c r="MW11" s="226"/>
      <c r="MX11" s="226"/>
      <c r="MY11" s="226"/>
      <c r="MZ11" s="226"/>
      <c r="NA11" s="226"/>
      <c r="NB11" s="226"/>
      <c r="NC11" s="226"/>
      <c r="ND11" s="226"/>
      <c r="NE11" s="226"/>
      <c r="NF11" s="226"/>
      <c r="NG11" s="226"/>
      <c r="NH11" s="226"/>
      <c r="NI11" s="226"/>
      <c r="NJ11" s="226"/>
      <c r="NK11" s="226"/>
      <c r="NL11" s="226"/>
      <c r="NM11" s="226"/>
      <c r="NN11" s="226"/>
      <c r="NO11" s="226"/>
      <c r="NP11" s="226"/>
      <c r="NQ11" s="226"/>
      <c r="NR11" s="226"/>
      <c r="NS11" s="226"/>
      <c r="NT11" s="226"/>
      <c r="NU11" s="226"/>
      <c r="NV11" s="226"/>
      <c r="NW11" s="226"/>
      <c r="NX11" s="226"/>
      <c r="NY11" s="226"/>
      <c r="NZ11" s="226"/>
      <c r="OA11" s="226"/>
      <c r="OB11" s="226"/>
      <c r="OC11" s="226"/>
      <c r="OD11" s="226"/>
      <c r="OE11" s="226"/>
      <c r="OF11" s="226"/>
      <c r="OG11" s="226"/>
      <c r="OH11" s="226"/>
      <c r="OI11" s="226"/>
      <c r="OJ11" s="226"/>
      <c r="OK11" s="226"/>
      <c r="OL11" s="226"/>
      <c r="OM11" s="226"/>
      <c r="ON11" s="226"/>
      <c r="OO11" s="226"/>
      <c r="OP11" s="226"/>
      <c r="OQ11" s="226"/>
      <c r="OR11" s="226"/>
      <c r="OS11" s="226"/>
      <c r="OT11" s="226"/>
      <c r="OU11" s="226"/>
      <c r="OV11" s="226"/>
      <c r="OW11" s="226"/>
      <c r="OX11" s="226"/>
      <c r="OY11" s="226"/>
      <c r="OZ11" s="226"/>
      <c r="PA11" s="226"/>
      <c r="PB11" s="226"/>
      <c r="PC11" s="226"/>
      <c r="PD11" s="226"/>
      <c r="PE11" s="226"/>
      <c r="PF11" s="226"/>
      <c r="PG11" s="226"/>
      <c r="PH11" s="226"/>
      <c r="PI11" s="226"/>
      <c r="PJ11" s="226"/>
      <c r="PK11" s="226"/>
      <c r="PL11" s="226"/>
      <c r="PM11" s="226"/>
      <c r="PN11" s="226"/>
      <c r="PO11" s="226"/>
      <c r="PP11" s="226"/>
      <c r="PQ11" s="226"/>
      <c r="PR11" s="226"/>
      <c r="PS11" s="226"/>
      <c r="PT11" s="226"/>
      <c r="PU11" s="226"/>
      <c r="PV11" s="226"/>
      <c r="PW11" s="226"/>
      <c r="PX11" s="226"/>
      <c r="PY11" s="226"/>
      <c r="PZ11" s="226"/>
      <c r="QA11" s="226"/>
      <c r="QB11" s="226"/>
      <c r="QC11" s="226"/>
      <c r="QD11" s="226"/>
      <c r="QE11" s="226"/>
      <c r="QF11" s="226"/>
      <c r="QG11" s="226"/>
      <c r="QH11" s="226"/>
      <c r="QI11" s="226"/>
      <c r="QJ11" s="226"/>
      <c r="QK11" s="226"/>
      <c r="QL11" s="226"/>
      <c r="QM11" s="226"/>
      <c r="QN11" s="226"/>
      <c r="QO11" s="226"/>
      <c r="QP11" s="226"/>
      <c r="QQ11" s="226"/>
      <c r="QR11" s="226"/>
      <c r="QS11" s="226"/>
      <c r="QT11" s="226"/>
      <c r="QU11" s="226"/>
      <c r="QV11" s="226"/>
      <c r="QW11" s="226"/>
      <c r="QX11" s="226"/>
      <c r="QY11" s="226"/>
      <c r="QZ11" s="226"/>
      <c r="RA11" s="226"/>
      <c r="RB11" s="226"/>
      <c r="RC11" s="226"/>
      <c r="RD11" s="226"/>
      <c r="RE11" s="226"/>
      <c r="RF11" s="226"/>
      <c r="RG11" s="226"/>
      <c r="RH11" s="226"/>
      <c r="RI11" s="226"/>
      <c r="RJ11" s="226"/>
      <c r="RK11" s="226"/>
      <c r="RL11" s="226"/>
      <c r="RM11" s="226"/>
      <c r="RN11" s="226"/>
      <c r="RO11" s="226"/>
      <c r="RP11" s="226"/>
      <c r="RQ11" s="226"/>
      <c r="RR11" s="226"/>
      <c r="RS11" s="226"/>
      <c r="RT11" s="226"/>
      <c r="RU11" s="226"/>
      <c r="RV11" s="226"/>
      <c r="RW11" s="226"/>
      <c r="RX11" s="226"/>
      <c r="RY11" s="226"/>
      <c r="RZ11" s="226"/>
      <c r="SA11" s="226"/>
      <c r="SB11" s="226"/>
      <c r="SC11" s="226"/>
      <c r="SD11" s="226"/>
      <c r="SE11" s="226"/>
      <c r="SF11" s="226"/>
      <c r="SG11" s="226"/>
      <c r="SH11" s="226"/>
      <c r="SI11" s="226"/>
      <c r="SJ11" s="226"/>
      <c r="SK11" s="226"/>
      <c r="SL11" s="226"/>
      <c r="SM11" s="226"/>
      <c r="SN11" s="226"/>
      <c r="SO11" s="226"/>
      <c r="SP11" s="226"/>
      <c r="SQ11" s="226"/>
      <c r="SR11" s="226"/>
      <c r="SS11" s="226"/>
      <c r="ST11" s="226"/>
      <c r="SU11" s="226"/>
      <c r="SV11" s="226"/>
      <c r="SW11" s="226"/>
      <c r="SX11" s="226"/>
      <c r="SY11" s="226"/>
      <c r="SZ11" s="226"/>
      <c r="TA11" s="226"/>
      <c r="TB11" s="226"/>
      <c r="TC11" s="226"/>
      <c r="TD11" s="226"/>
      <c r="TE11" s="226"/>
      <c r="TF11" s="226"/>
      <c r="TG11" s="226"/>
      <c r="TH11" s="226"/>
      <c r="TI11" s="226"/>
      <c r="TJ11" s="226"/>
      <c r="TK11" s="226"/>
      <c r="TL11" s="226"/>
      <c r="TM11" s="226"/>
      <c r="TN11" s="226"/>
      <c r="TO11" s="226"/>
      <c r="TP11" s="226"/>
      <c r="TQ11" s="226"/>
      <c r="TR11" s="226"/>
      <c r="TS11" s="226"/>
      <c r="TT11" s="226"/>
      <c r="TU11" s="226"/>
      <c r="TV11" s="226"/>
      <c r="TW11" s="226"/>
      <c r="TX11" s="226"/>
      <c r="TY11" s="226"/>
      <c r="TZ11" s="226"/>
      <c r="UA11" s="226"/>
      <c r="UB11" s="226"/>
      <c r="UC11" s="226"/>
      <c r="UD11" s="226"/>
      <c r="UE11" s="226"/>
      <c r="UF11" s="226"/>
      <c r="UG11" s="226"/>
      <c r="UH11" s="226"/>
      <c r="UI11" s="226"/>
      <c r="UJ11" s="226"/>
      <c r="UK11" s="226"/>
      <c r="UL11" s="226"/>
      <c r="UM11" s="226"/>
      <c r="UN11" s="226"/>
      <c r="UO11" s="226"/>
      <c r="UP11" s="226"/>
      <c r="UQ11" s="226"/>
      <c r="UR11" s="226"/>
      <c r="US11" s="226"/>
      <c r="UT11" s="226"/>
      <c r="UU11" s="226"/>
      <c r="UV11" s="226"/>
      <c r="UW11" s="226"/>
      <c r="UX11" s="226"/>
      <c r="UY11" s="226"/>
      <c r="UZ11" s="226"/>
      <c r="VA11" s="226"/>
      <c r="VB11" s="226"/>
      <c r="VC11" s="226"/>
      <c r="VD11" s="226"/>
      <c r="VE11" s="226"/>
      <c r="VF11" s="226"/>
      <c r="VG11" s="226"/>
      <c r="VH11" s="226"/>
      <c r="VI11" s="226"/>
      <c r="VJ11" s="226"/>
      <c r="VK11" s="226"/>
      <c r="VL11" s="226"/>
      <c r="VM11" s="226"/>
      <c r="VN11" s="226"/>
      <c r="VO11" s="226"/>
      <c r="VP11" s="226"/>
      <c r="VQ11" s="226"/>
      <c r="VR11" s="226"/>
      <c r="VS11" s="226"/>
      <c r="VT11" s="226"/>
      <c r="VU11" s="226"/>
      <c r="VV11" s="226"/>
      <c r="VW11" s="226"/>
      <c r="VX11" s="226"/>
      <c r="VY11" s="226"/>
      <c r="VZ11" s="226"/>
      <c r="WA11" s="226"/>
      <c r="WB11" s="226"/>
      <c r="WC11" s="226"/>
      <c r="WD11" s="226"/>
      <c r="WE11" s="226"/>
      <c r="WF11" s="226"/>
      <c r="WG11" s="226"/>
      <c r="WH11" s="226"/>
      <c r="WI11" s="226"/>
      <c r="WJ11" s="226"/>
      <c r="WK11" s="226"/>
      <c r="WL11" s="226"/>
      <c r="WM11" s="226"/>
      <c r="WN11" s="226"/>
      <c r="WO11" s="226"/>
      <c r="WP11" s="226"/>
      <c r="WQ11" s="226"/>
      <c r="WR11" s="226"/>
      <c r="WS11" s="226"/>
      <c r="WT11" s="226"/>
      <c r="WU11" s="226"/>
      <c r="WV11" s="226"/>
      <c r="WW11" s="226"/>
      <c r="WX11" s="226"/>
      <c r="WY11" s="226"/>
      <c r="WZ11" s="226"/>
      <c r="XA11" s="226"/>
      <c r="XB11" s="226"/>
      <c r="XC11" s="226"/>
      <c r="XD11" s="226"/>
      <c r="XE11" s="226"/>
      <c r="XF11" s="226"/>
      <c r="XG11" s="226"/>
      <c r="XH11" s="226"/>
      <c r="XI11" s="226"/>
      <c r="XJ11" s="226"/>
      <c r="XK11" s="226"/>
      <c r="XL11" s="226"/>
      <c r="XM11" s="226"/>
      <c r="XN11" s="226"/>
      <c r="XO11" s="226"/>
      <c r="XP11" s="226"/>
      <c r="XQ11" s="226"/>
      <c r="XR11" s="226"/>
      <c r="XS11" s="226"/>
      <c r="XT11" s="226"/>
      <c r="XU11" s="226"/>
      <c r="XV11" s="226"/>
      <c r="XW11" s="226"/>
      <c r="XX11" s="226"/>
      <c r="XY11" s="226"/>
      <c r="XZ11" s="226"/>
      <c r="YA11" s="226"/>
      <c r="YB11" s="226"/>
      <c r="YC11" s="226"/>
      <c r="YD11" s="226"/>
      <c r="YE11" s="226"/>
      <c r="YF11" s="226"/>
      <c r="YG11" s="226"/>
      <c r="YH11" s="226"/>
      <c r="YI11" s="226"/>
      <c r="YJ11" s="226"/>
      <c r="YK11" s="226"/>
      <c r="YL11" s="226"/>
      <c r="YM11" s="226"/>
      <c r="YN11" s="226"/>
      <c r="YO11" s="226"/>
      <c r="YP11" s="226"/>
      <c r="YQ11" s="226"/>
      <c r="YR11" s="226"/>
      <c r="YS11" s="226"/>
      <c r="YT11" s="226"/>
      <c r="YU11" s="226"/>
      <c r="YV11" s="226"/>
      <c r="YW11" s="226"/>
      <c r="YX11" s="226"/>
      <c r="YY11" s="226"/>
      <c r="YZ11" s="226"/>
      <c r="ZA11" s="226"/>
      <c r="ZB11" s="226"/>
      <c r="ZC11" s="226"/>
      <c r="ZD11" s="226"/>
      <c r="ZE11" s="226"/>
      <c r="ZF11" s="226"/>
      <c r="ZG11" s="226"/>
      <c r="ZH11" s="226"/>
      <c r="ZI11" s="226"/>
      <c r="ZJ11" s="226"/>
      <c r="ZK11" s="226"/>
      <c r="ZL11" s="226"/>
      <c r="ZM11" s="226"/>
      <c r="ZN11" s="226"/>
      <c r="ZO11" s="226"/>
      <c r="ZP11" s="226"/>
      <c r="ZQ11" s="226"/>
      <c r="ZR11" s="226"/>
      <c r="ZS11" s="226"/>
      <c r="ZT11" s="226"/>
      <c r="ZU11" s="226"/>
      <c r="ZV11" s="226"/>
      <c r="ZW11" s="226"/>
      <c r="ZX11" s="226"/>
      <c r="ZY11" s="226"/>
      <c r="ZZ11" s="226"/>
      <c r="AAA11" s="226"/>
      <c r="AAB11" s="226"/>
      <c r="AAC11" s="226"/>
    </row>
    <row r="12" spans="1:705" s="159" customFormat="1" ht="20.100000000000001" customHeight="1">
      <c r="A12" s="158"/>
      <c r="B12" s="233" t="s">
        <v>119</v>
      </c>
      <c r="C12" s="234"/>
      <c r="D12" s="234"/>
      <c r="E12" s="234"/>
      <c r="F12" s="234"/>
      <c r="G12" s="234"/>
      <c r="H12" s="234"/>
      <c r="I12" s="234"/>
      <c r="J12" s="234"/>
      <c r="K12" s="234"/>
      <c r="L12" s="234"/>
      <c r="M12" s="234"/>
      <c r="N12" s="234"/>
      <c r="O12" s="234"/>
      <c r="P12" s="234"/>
      <c r="Q12" s="234"/>
      <c r="R12" s="234"/>
      <c r="S12" s="234"/>
      <c r="T12" s="234"/>
      <c r="U12" s="234"/>
      <c r="V12" s="234"/>
      <c r="W12" s="234"/>
      <c r="X12" s="235"/>
      <c r="Y12" s="235"/>
      <c r="Z12" s="235"/>
      <c r="AA12" s="235"/>
      <c r="AB12" s="235"/>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36"/>
      <c r="BP12" s="236"/>
      <c r="BQ12" s="236"/>
      <c r="BR12" s="236"/>
      <c r="BS12" s="236"/>
      <c r="BT12" s="236"/>
      <c r="BU12" s="236"/>
      <c r="BV12" s="236"/>
      <c r="BW12" s="236"/>
      <c r="BX12" s="236"/>
      <c r="BY12" s="236"/>
      <c r="BZ12" s="236"/>
      <c r="CA12" s="236"/>
      <c r="CB12" s="236"/>
      <c r="CC12" s="236"/>
      <c r="CD12" s="236"/>
      <c r="CE12" s="236"/>
      <c r="CF12" s="236"/>
      <c r="CG12" s="236"/>
      <c r="CH12" s="236"/>
      <c r="CI12" s="236"/>
      <c r="CJ12" s="236"/>
      <c r="CK12" s="236"/>
      <c r="CL12" s="236"/>
      <c r="CM12" s="236"/>
      <c r="CN12" s="236"/>
      <c r="CO12" s="236"/>
      <c r="CP12" s="236"/>
      <c r="CQ12" s="236"/>
      <c r="CR12" s="236"/>
      <c r="CS12" s="236"/>
      <c r="CT12" s="236"/>
      <c r="CU12" s="236"/>
      <c r="CV12" s="236"/>
      <c r="CW12" s="236"/>
      <c r="CX12" s="236"/>
      <c r="CY12" s="236"/>
      <c r="CZ12" s="236"/>
      <c r="DA12" s="236"/>
      <c r="DB12" s="236"/>
      <c r="DC12" s="236"/>
      <c r="DD12" s="236"/>
      <c r="DE12" s="236"/>
      <c r="DF12" s="236"/>
      <c r="DG12" s="236"/>
      <c r="DH12" s="236"/>
      <c r="DI12" s="236"/>
      <c r="DJ12" s="236"/>
      <c r="DK12" s="236"/>
      <c r="DL12" s="236"/>
      <c r="DM12" s="236"/>
      <c r="DN12" s="236"/>
      <c r="DO12" s="236"/>
      <c r="DP12" s="236"/>
      <c r="DQ12" s="236"/>
      <c r="DR12" s="236"/>
      <c r="DS12" s="236"/>
      <c r="DT12" s="236"/>
      <c r="DU12" s="236"/>
      <c r="DV12" s="236"/>
      <c r="DW12" s="236"/>
      <c r="DX12" s="236"/>
      <c r="DY12" s="236"/>
      <c r="DZ12" s="236"/>
      <c r="EA12" s="236"/>
      <c r="EB12" s="236"/>
      <c r="EC12" s="236"/>
      <c r="ED12" s="236"/>
      <c r="EE12" s="236"/>
      <c r="EF12" s="236"/>
      <c r="EG12" s="236"/>
      <c r="EH12" s="236"/>
      <c r="EI12" s="236"/>
      <c r="EJ12" s="236"/>
      <c r="EK12" s="236"/>
      <c r="EL12" s="236"/>
      <c r="EM12" s="236"/>
      <c r="EN12" s="236"/>
      <c r="EO12" s="236"/>
      <c r="EP12" s="236"/>
      <c r="EQ12" s="236"/>
      <c r="ER12" s="236"/>
      <c r="ES12" s="236"/>
      <c r="ET12" s="236"/>
      <c r="EU12" s="236"/>
      <c r="EV12" s="236"/>
      <c r="EW12" s="236"/>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c r="FU12" s="236"/>
      <c r="FV12" s="236"/>
      <c r="FW12" s="236"/>
      <c r="FX12" s="236"/>
      <c r="FY12" s="236"/>
      <c r="FZ12" s="236"/>
      <c r="GA12" s="236"/>
      <c r="GB12" s="236"/>
      <c r="GC12" s="236"/>
      <c r="GD12" s="236"/>
      <c r="GE12" s="236"/>
      <c r="GF12" s="236"/>
      <c r="GG12" s="236"/>
      <c r="GH12" s="236"/>
      <c r="GI12" s="236"/>
      <c r="GJ12" s="236"/>
      <c r="GK12" s="236"/>
      <c r="GL12" s="236"/>
      <c r="GM12" s="236"/>
      <c r="GN12" s="236"/>
      <c r="GO12" s="236"/>
      <c r="GP12" s="236"/>
      <c r="GQ12" s="236"/>
      <c r="GR12" s="236"/>
      <c r="GS12" s="236"/>
      <c r="GT12" s="236"/>
      <c r="GU12" s="236"/>
      <c r="GV12" s="236"/>
      <c r="GW12" s="236"/>
      <c r="GX12" s="236"/>
      <c r="GY12" s="236"/>
      <c r="GZ12" s="236"/>
      <c r="HA12" s="236"/>
      <c r="HB12" s="236"/>
      <c r="HC12" s="236"/>
      <c r="HD12" s="236"/>
      <c r="HE12" s="236"/>
      <c r="HF12" s="236"/>
      <c r="HG12" s="236"/>
      <c r="HH12" s="236"/>
      <c r="HI12" s="236"/>
      <c r="HJ12" s="236"/>
      <c r="HK12" s="236"/>
      <c r="HL12" s="236"/>
      <c r="HM12" s="236"/>
      <c r="HN12" s="236"/>
      <c r="HO12" s="236"/>
      <c r="HP12" s="236"/>
      <c r="HQ12" s="236"/>
      <c r="HR12" s="236"/>
      <c r="HS12" s="236"/>
      <c r="HT12" s="236"/>
      <c r="HU12" s="236"/>
      <c r="HV12" s="236"/>
      <c r="HW12" s="236"/>
      <c r="HX12" s="236"/>
      <c r="HY12" s="236"/>
      <c r="HZ12" s="236"/>
      <c r="IA12" s="236"/>
      <c r="IB12" s="236"/>
      <c r="IC12" s="236"/>
      <c r="ID12" s="236"/>
      <c r="IE12" s="236"/>
      <c r="IF12" s="236"/>
      <c r="IG12" s="236"/>
      <c r="IH12" s="236"/>
      <c r="II12" s="236"/>
      <c r="IJ12" s="236"/>
      <c r="IK12" s="236"/>
      <c r="IL12" s="236"/>
      <c r="IM12" s="236"/>
      <c r="IN12" s="236"/>
      <c r="IO12" s="236"/>
      <c r="IP12" s="236"/>
      <c r="IQ12" s="236"/>
      <c r="IR12" s="236"/>
      <c r="IS12" s="236"/>
      <c r="IT12" s="236"/>
      <c r="IU12" s="236"/>
      <c r="IV12" s="236"/>
      <c r="IW12" s="236"/>
      <c r="IX12" s="236"/>
      <c r="IY12" s="236"/>
      <c r="IZ12" s="236"/>
      <c r="JA12" s="236"/>
      <c r="JB12" s="236"/>
      <c r="JC12" s="236"/>
      <c r="JD12" s="236"/>
      <c r="JE12" s="236"/>
      <c r="JF12" s="236"/>
      <c r="JG12" s="236"/>
      <c r="JH12" s="236"/>
      <c r="JI12" s="236"/>
      <c r="JJ12" s="236"/>
      <c r="JK12" s="236"/>
      <c r="JL12" s="236"/>
      <c r="JM12" s="236"/>
      <c r="JN12" s="236"/>
      <c r="JO12" s="236"/>
      <c r="JP12" s="236"/>
      <c r="JQ12" s="236"/>
      <c r="JR12" s="236"/>
      <c r="JS12" s="236"/>
      <c r="JT12" s="236"/>
      <c r="JU12" s="236"/>
      <c r="JV12" s="236"/>
      <c r="JW12" s="236"/>
      <c r="JX12" s="236"/>
      <c r="JY12" s="236"/>
      <c r="JZ12" s="236"/>
      <c r="KA12" s="236"/>
      <c r="KB12" s="236"/>
      <c r="KC12" s="236"/>
      <c r="KD12" s="236"/>
      <c r="KE12" s="236"/>
      <c r="KF12" s="236"/>
      <c r="KG12" s="236"/>
      <c r="KH12" s="236"/>
      <c r="KI12" s="236"/>
      <c r="KJ12" s="236"/>
      <c r="KK12" s="236"/>
      <c r="KL12" s="236"/>
      <c r="KM12" s="236"/>
      <c r="KN12" s="236"/>
      <c r="KO12" s="236"/>
      <c r="KP12" s="236"/>
      <c r="KQ12" s="236"/>
      <c r="KR12" s="236"/>
      <c r="KS12" s="236"/>
      <c r="KT12" s="236"/>
      <c r="KU12" s="236"/>
      <c r="KV12" s="236"/>
      <c r="KW12" s="236"/>
      <c r="KX12" s="236"/>
      <c r="KY12" s="236"/>
      <c r="KZ12" s="236"/>
      <c r="LA12" s="236"/>
      <c r="LB12" s="236"/>
      <c r="LC12" s="236"/>
      <c r="LD12" s="236"/>
      <c r="LE12" s="236"/>
      <c r="LF12" s="236"/>
      <c r="LG12" s="236"/>
      <c r="LH12" s="236"/>
      <c r="LI12" s="236"/>
      <c r="LJ12" s="236"/>
      <c r="LK12" s="236"/>
      <c r="LL12" s="236"/>
      <c r="LM12" s="236"/>
      <c r="LN12" s="236"/>
      <c r="LO12" s="236"/>
      <c r="LP12" s="236"/>
      <c r="LQ12" s="236"/>
      <c r="LR12" s="236"/>
      <c r="LS12" s="236"/>
      <c r="LT12" s="236"/>
      <c r="LU12" s="236"/>
      <c r="LV12" s="236"/>
      <c r="LW12" s="236"/>
      <c r="LX12" s="236"/>
      <c r="LY12" s="236"/>
      <c r="LZ12" s="236"/>
      <c r="MA12" s="236"/>
      <c r="MB12" s="236"/>
      <c r="MC12" s="236"/>
      <c r="MD12" s="236"/>
      <c r="ME12" s="236"/>
      <c r="MF12" s="236"/>
      <c r="MG12" s="236"/>
      <c r="MH12" s="236"/>
      <c r="MI12" s="236"/>
      <c r="MJ12" s="236"/>
      <c r="MK12" s="236"/>
      <c r="ML12" s="236"/>
      <c r="MM12" s="236"/>
      <c r="MN12" s="236"/>
      <c r="MO12" s="236"/>
      <c r="MP12" s="236"/>
      <c r="MQ12" s="236"/>
      <c r="MR12" s="236"/>
      <c r="MS12" s="236"/>
      <c r="MT12" s="236"/>
      <c r="MU12" s="236"/>
      <c r="MV12" s="236"/>
      <c r="MW12" s="236"/>
      <c r="MX12" s="236"/>
      <c r="MY12" s="236"/>
      <c r="MZ12" s="236"/>
      <c r="NA12" s="236"/>
      <c r="NB12" s="236"/>
      <c r="NC12" s="236"/>
      <c r="ND12" s="236"/>
      <c r="NE12" s="236"/>
      <c r="NF12" s="236"/>
      <c r="NG12" s="236"/>
      <c r="NH12" s="236"/>
      <c r="NI12" s="236"/>
      <c r="NJ12" s="236"/>
      <c r="NK12" s="236"/>
      <c r="NL12" s="236"/>
      <c r="NM12" s="236"/>
      <c r="NN12" s="236"/>
      <c r="NO12" s="236"/>
      <c r="NP12" s="236"/>
      <c r="NQ12" s="236"/>
      <c r="NR12" s="236"/>
      <c r="NS12" s="236"/>
      <c r="NT12" s="236"/>
      <c r="NU12" s="236"/>
      <c r="NV12" s="236"/>
      <c r="NW12" s="236"/>
      <c r="NX12" s="236"/>
      <c r="NY12" s="236"/>
      <c r="NZ12" s="236"/>
      <c r="OA12" s="236"/>
      <c r="OB12" s="236"/>
      <c r="OC12" s="236"/>
      <c r="OD12" s="236"/>
      <c r="OE12" s="236"/>
      <c r="OF12" s="236"/>
      <c r="OG12" s="236"/>
      <c r="OH12" s="236"/>
      <c r="OI12" s="236"/>
      <c r="OJ12" s="236"/>
      <c r="OK12" s="236"/>
      <c r="OL12" s="236"/>
      <c r="OM12" s="236"/>
      <c r="ON12" s="236"/>
      <c r="OO12" s="236"/>
      <c r="OP12" s="236"/>
      <c r="OQ12" s="236"/>
      <c r="OR12" s="236"/>
      <c r="OS12" s="236"/>
      <c r="OT12" s="236"/>
      <c r="OU12" s="236"/>
      <c r="OV12" s="236"/>
      <c r="OW12" s="236"/>
      <c r="OX12" s="236"/>
      <c r="OY12" s="236"/>
      <c r="OZ12" s="236"/>
      <c r="PA12" s="236"/>
      <c r="PB12" s="236"/>
      <c r="PC12" s="236"/>
      <c r="PD12" s="236"/>
      <c r="PE12" s="236"/>
      <c r="PF12" s="236"/>
      <c r="PG12" s="236"/>
      <c r="PH12" s="236"/>
      <c r="PI12" s="236"/>
      <c r="PJ12" s="236"/>
      <c r="PK12" s="236"/>
      <c r="PL12" s="236"/>
      <c r="PM12" s="236"/>
      <c r="PN12" s="236"/>
      <c r="PO12" s="236"/>
      <c r="PP12" s="236"/>
      <c r="PQ12" s="236"/>
      <c r="PR12" s="236"/>
      <c r="PS12" s="236"/>
      <c r="PT12" s="236"/>
      <c r="PU12" s="236"/>
      <c r="PV12" s="236"/>
      <c r="PW12" s="236"/>
      <c r="PX12" s="236"/>
      <c r="PY12" s="236"/>
      <c r="PZ12" s="236"/>
      <c r="QA12" s="236"/>
      <c r="QB12" s="236"/>
      <c r="QC12" s="236"/>
      <c r="QD12" s="236"/>
      <c r="QE12" s="236"/>
      <c r="QF12" s="236"/>
      <c r="QG12" s="236"/>
      <c r="QH12" s="236"/>
      <c r="QI12" s="236"/>
      <c r="QJ12" s="236"/>
      <c r="QK12" s="236"/>
      <c r="QL12" s="236"/>
      <c r="QM12" s="236"/>
      <c r="QN12" s="236"/>
      <c r="QO12" s="236"/>
      <c r="QP12" s="236"/>
      <c r="QQ12" s="236"/>
      <c r="QR12" s="236"/>
      <c r="QS12" s="236"/>
      <c r="QT12" s="236"/>
      <c r="QU12" s="236"/>
      <c r="QV12" s="236"/>
      <c r="QW12" s="236"/>
      <c r="QX12" s="236"/>
      <c r="QY12" s="236"/>
      <c r="QZ12" s="236"/>
      <c r="RA12" s="236"/>
      <c r="RB12" s="236"/>
      <c r="RC12" s="236"/>
      <c r="RD12" s="236"/>
      <c r="RE12" s="236"/>
      <c r="RF12" s="236"/>
      <c r="RG12" s="236"/>
      <c r="RH12" s="236"/>
      <c r="RI12" s="236"/>
      <c r="RJ12" s="236"/>
      <c r="RK12" s="236"/>
      <c r="RL12" s="236"/>
      <c r="RM12" s="236"/>
      <c r="RN12" s="236"/>
      <c r="RO12" s="236"/>
      <c r="RP12" s="236"/>
      <c r="RQ12" s="236"/>
      <c r="RR12" s="236"/>
      <c r="RS12" s="236"/>
      <c r="RT12" s="236"/>
      <c r="RU12" s="236"/>
      <c r="RV12" s="236"/>
      <c r="RW12" s="236"/>
      <c r="RX12" s="236"/>
      <c r="RY12" s="236"/>
      <c r="RZ12" s="236"/>
      <c r="SA12" s="236"/>
      <c r="SB12" s="236"/>
      <c r="SC12" s="236"/>
      <c r="SD12" s="236"/>
      <c r="SE12" s="236"/>
      <c r="SF12" s="236"/>
      <c r="SG12" s="236"/>
      <c r="SH12" s="236"/>
      <c r="SI12" s="236"/>
      <c r="SJ12" s="236"/>
      <c r="SK12" s="236"/>
      <c r="SL12" s="236"/>
      <c r="SM12" s="236"/>
      <c r="SN12" s="236"/>
      <c r="SO12" s="236"/>
      <c r="SP12" s="236"/>
      <c r="SQ12" s="236"/>
      <c r="SR12" s="236"/>
      <c r="SS12" s="236"/>
      <c r="ST12" s="236"/>
      <c r="SU12" s="236"/>
      <c r="SV12" s="236"/>
      <c r="SW12" s="236"/>
      <c r="SX12" s="236"/>
      <c r="SY12" s="236"/>
      <c r="SZ12" s="236"/>
      <c r="TA12" s="236"/>
      <c r="TB12" s="236"/>
      <c r="TC12" s="236"/>
      <c r="TD12" s="236"/>
      <c r="TE12" s="236"/>
      <c r="TF12" s="236"/>
      <c r="TG12" s="236"/>
      <c r="TH12" s="236"/>
      <c r="TI12" s="236"/>
      <c r="TJ12" s="236"/>
      <c r="TK12" s="236"/>
      <c r="TL12" s="236"/>
      <c r="TM12" s="236"/>
      <c r="TN12" s="236"/>
      <c r="TO12" s="236"/>
      <c r="TP12" s="236"/>
      <c r="TQ12" s="236"/>
      <c r="TR12" s="236"/>
      <c r="TS12" s="236"/>
      <c r="TT12" s="236"/>
      <c r="TU12" s="236"/>
      <c r="TV12" s="236"/>
      <c r="TW12" s="236"/>
      <c r="TX12" s="236"/>
      <c r="TY12" s="236"/>
      <c r="TZ12" s="236"/>
      <c r="UA12" s="236"/>
      <c r="UB12" s="236"/>
      <c r="UC12" s="236"/>
      <c r="UD12" s="236"/>
      <c r="UE12" s="236"/>
      <c r="UF12" s="236"/>
      <c r="UG12" s="236"/>
      <c r="UH12" s="236"/>
      <c r="UI12" s="236"/>
      <c r="UJ12" s="236"/>
      <c r="UK12" s="236"/>
      <c r="UL12" s="236"/>
      <c r="UM12" s="236"/>
      <c r="UN12" s="236"/>
      <c r="UO12" s="236"/>
      <c r="UP12" s="236"/>
      <c r="UQ12" s="236"/>
      <c r="UR12" s="236"/>
      <c r="US12" s="236"/>
      <c r="UT12" s="236"/>
      <c r="UU12" s="236"/>
      <c r="UV12" s="236"/>
      <c r="UW12" s="236"/>
      <c r="UX12" s="236"/>
      <c r="UY12" s="236"/>
      <c r="UZ12" s="236"/>
      <c r="VA12" s="236"/>
      <c r="VB12" s="236"/>
      <c r="VC12" s="236"/>
      <c r="VD12" s="236"/>
      <c r="VE12" s="236"/>
      <c r="VF12" s="236"/>
      <c r="VG12" s="236"/>
      <c r="VH12" s="236"/>
      <c r="VI12" s="236"/>
      <c r="VJ12" s="236"/>
      <c r="VK12" s="236"/>
      <c r="VL12" s="236"/>
      <c r="VM12" s="236"/>
      <c r="VN12" s="236"/>
      <c r="VO12" s="236"/>
      <c r="VP12" s="236"/>
      <c r="VQ12" s="236"/>
      <c r="VR12" s="236"/>
      <c r="VS12" s="236"/>
      <c r="VT12" s="236"/>
      <c r="VU12" s="236"/>
      <c r="VV12" s="236"/>
      <c r="VW12" s="236"/>
      <c r="VX12" s="236"/>
      <c r="VY12" s="236"/>
      <c r="VZ12" s="236"/>
      <c r="WA12" s="236"/>
      <c r="WB12" s="236"/>
      <c r="WC12" s="236"/>
      <c r="WD12" s="236"/>
      <c r="WE12" s="236"/>
      <c r="WF12" s="236"/>
      <c r="WG12" s="236"/>
      <c r="WH12" s="236"/>
      <c r="WI12" s="236"/>
      <c r="WJ12" s="236"/>
      <c r="WK12" s="236"/>
      <c r="WL12" s="236"/>
      <c r="WM12" s="236"/>
      <c r="WN12" s="236"/>
      <c r="WO12" s="236"/>
      <c r="WP12" s="236"/>
      <c r="WQ12" s="236"/>
      <c r="WR12" s="236"/>
      <c r="WS12" s="236"/>
      <c r="WT12" s="236"/>
      <c r="WU12" s="236"/>
      <c r="WV12" s="236"/>
      <c r="WW12" s="236"/>
      <c r="WX12" s="236"/>
      <c r="WY12" s="236"/>
      <c r="WZ12" s="236"/>
      <c r="XA12" s="236"/>
      <c r="XB12" s="236"/>
      <c r="XC12" s="236"/>
      <c r="XD12" s="236"/>
      <c r="XE12" s="236"/>
      <c r="XF12" s="236"/>
      <c r="XG12" s="236"/>
      <c r="XH12" s="236"/>
      <c r="XI12" s="236"/>
      <c r="XJ12" s="236"/>
      <c r="XK12" s="236"/>
      <c r="XL12" s="236"/>
      <c r="XM12" s="236"/>
      <c r="XN12" s="236"/>
      <c r="XO12" s="236"/>
      <c r="XP12" s="236"/>
      <c r="XQ12" s="236"/>
      <c r="XR12" s="236"/>
      <c r="XS12" s="236"/>
      <c r="XT12" s="236"/>
      <c r="XU12" s="236"/>
      <c r="XV12" s="236"/>
      <c r="XW12" s="236"/>
      <c r="XX12" s="236"/>
      <c r="XY12" s="236"/>
      <c r="XZ12" s="236"/>
      <c r="YA12" s="236"/>
      <c r="YB12" s="236"/>
      <c r="YC12" s="236"/>
      <c r="YD12" s="236"/>
      <c r="YE12" s="236"/>
      <c r="YF12" s="236"/>
      <c r="YG12" s="236"/>
      <c r="YH12" s="236"/>
      <c r="YI12" s="236"/>
      <c r="YJ12" s="236"/>
      <c r="YK12" s="236"/>
      <c r="YL12" s="236"/>
      <c r="YM12" s="236"/>
      <c r="YN12" s="236"/>
      <c r="YO12" s="236"/>
      <c r="YP12" s="236"/>
      <c r="YQ12" s="236"/>
      <c r="YR12" s="236"/>
      <c r="YS12" s="236"/>
      <c r="YT12" s="236"/>
      <c r="YU12" s="236"/>
      <c r="YV12" s="236"/>
      <c r="YW12" s="236"/>
      <c r="YX12" s="236"/>
      <c r="YY12" s="236"/>
      <c r="YZ12" s="236"/>
      <c r="ZA12" s="236"/>
      <c r="ZB12" s="236"/>
      <c r="ZC12" s="236"/>
      <c r="ZD12" s="236"/>
      <c r="ZE12" s="236"/>
      <c r="ZF12" s="236"/>
      <c r="ZG12" s="236"/>
      <c r="ZH12" s="236"/>
      <c r="ZI12" s="236"/>
      <c r="ZJ12" s="236"/>
      <c r="ZK12" s="236"/>
      <c r="ZL12" s="236"/>
      <c r="ZM12" s="236"/>
      <c r="ZN12" s="236"/>
      <c r="ZO12" s="236"/>
      <c r="ZP12" s="236"/>
      <c r="ZQ12" s="236"/>
      <c r="ZR12" s="236"/>
      <c r="ZS12" s="236"/>
      <c r="ZT12" s="236"/>
      <c r="ZU12" s="236"/>
      <c r="ZV12" s="236"/>
      <c r="ZW12" s="236"/>
      <c r="ZX12" s="236"/>
      <c r="ZY12" s="236"/>
      <c r="ZZ12" s="236"/>
      <c r="AAA12" s="236"/>
      <c r="AAB12" s="236"/>
      <c r="AAC12" s="236"/>
    </row>
    <row r="13" spans="1:705" s="159" customFormat="1" ht="30" customHeight="1">
      <c r="A13" s="158"/>
      <c r="B13" s="367"/>
      <c r="C13" s="367"/>
      <c r="D13" s="367"/>
      <c r="E13" s="367"/>
      <c r="F13" s="367"/>
      <c r="G13" s="367"/>
      <c r="H13" s="367"/>
      <c r="I13" s="367"/>
      <c r="J13" s="367"/>
      <c r="K13" s="367"/>
      <c r="L13" s="367"/>
      <c r="M13" s="367"/>
      <c r="N13" s="367"/>
      <c r="O13" s="367"/>
      <c r="P13" s="367"/>
      <c r="Q13" s="367"/>
      <c r="R13" s="367"/>
      <c r="S13" s="367"/>
      <c r="T13" s="367"/>
      <c r="U13" s="367"/>
      <c r="V13" s="367"/>
      <c r="W13" s="367"/>
      <c r="X13" s="235"/>
      <c r="Y13" s="235"/>
      <c r="Z13" s="235"/>
      <c r="AA13" s="235"/>
      <c r="AB13" s="235"/>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c r="IW13" s="236"/>
      <c r="IX13" s="236"/>
      <c r="IY13" s="236"/>
      <c r="IZ13" s="236"/>
      <c r="JA13" s="236"/>
      <c r="JB13" s="236"/>
      <c r="JC13" s="236"/>
      <c r="JD13" s="236"/>
      <c r="JE13" s="236"/>
      <c r="JF13" s="236"/>
      <c r="JG13" s="236"/>
      <c r="JH13" s="236"/>
      <c r="JI13" s="236"/>
      <c r="JJ13" s="236"/>
      <c r="JK13" s="236"/>
      <c r="JL13" s="236"/>
      <c r="JM13" s="236"/>
      <c r="JN13" s="236"/>
      <c r="JO13" s="236"/>
      <c r="JP13" s="236"/>
      <c r="JQ13" s="236"/>
      <c r="JR13" s="236"/>
      <c r="JS13" s="236"/>
      <c r="JT13" s="236"/>
      <c r="JU13" s="236"/>
      <c r="JV13" s="236"/>
      <c r="JW13" s="236"/>
      <c r="JX13" s="236"/>
      <c r="JY13" s="236"/>
      <c r="JZ13" s="236"/>
      <c r="KA13" s="236"/>
      <c r="KB13" s="236"/>
      <c r="KC13" s="236"/>
      <c r="KD13" s="236"/>
      <c r="KE13" s="236"/>
      <c r="KF13" s="236"/>
      <c r="KG13" s="236"/>
      <c r="KH13" s="236"/>
      <c r="KI13" s="236"/>
      <c r="KJ13" s="236"/>
      <c r="KK13" s="236"/>
      <c r="KL13" s="236"/>
      <c r="KM13" s="236"/>
      <c r="KN13" s="236"/>
      <c r="KO13" s="236"/>
      <c r="KP13" s="236"/>
      <c r="KQ13" s="236"/>
      <c r="KR13" s="236"/>
      <c r="KS13" s="236"/>
      <c r="KT13" s="236"/>
      <c r="KU13" s="236"/>
      <c r="KV13" s="236"/>
      <c r="KW13" s="236"/>
      <c r="KX13" s="236"/>
      <c r="KY13" s="236"/>
      <c r="KZ13" s="236"/>
      <c r="LA13" s="236"/>
      <c r="LB13" s="236"/>
      <c r="LC13" s="236"/>
      <c r="LD13" s="236"/>
      <c r="LE13" s="236"/>
      <c r="LF13" s="236"/>
      <c r="LG13" s="236"/>
      <c r="LH13" s="236"/>
      <c r="LI13" s="236"/>
      <c r="LJ13" s="236"/>
      <c r="LK13" s="236"/>
      <c r="LL13" s="236"/>
      <c r="LM13" s="236"/>
      <c r="LN13" s="236"/>
      <c r="LO13" s="236"/>
      <c r="LP13" s="236"/>
      <c r="LQ13" s="236"/>
      <c r="LR13" s="236"/>
      <c r="LS13" s="236"/>
      <c r="LT13" s="236"/>
      <c r="LU13" s="236"/>
      <c r="LV13" s="236"/>
      <c r="LW13" s="236"/>
      <c r="LX13" s="236"/>
      <c r="LY13" s="236"/>
      <c r="LZ13" s="236"/>
      <c r="MA13" s="236"/>
      <c r="MB13" s="236"/>
      <c r="MC13" s="236"/>
      <c r="MD13" s="236"/>
      <c r="ME13" s="236"/>
      <c r="MF13" s="236"/>
      <c r="MG13" s="236"/>
      <c r="MH13" s="236"/>
      <c r="MI13" s="236"/>
      <c r="MJ13" s="236"/>
      <c r="MK13" s="236"/>
      <c r="ML13" s="236"/>
      <c r="MM13" s="236"/>
      <c r="MN13" s="236"/>
      <c r="MO13" s="236"/>
      <c r="MP13" s="236"/>
      <c r="MQ13" s="236"/>
      <c r="MR13" s="236"/>
      <c r="MS13" s="236"/>
      <c r="MT13" s="236"/>
      <c r="MU13" s="236"/>
      <c r="MV13" s="236"/>
      <c r="MW13" s="236"/>
      <c r="MX13" s="236"/>
      <c r="MY13" s="236"/>
      <c r="MZ13" s="236"/>
      <c r="NA13" s="236"/>
      <c r="NB13" s="236"/>
      <c r="NC13" s="236"/>
      <c r="ND13" s="236"/>
      <c r="NE13" s="236"/>
      <c r="NF13" s="236"/>
      <c r="NG13" s="236"/>
      <c r="NH13" s="236"/>
      <c r="NI13" s="236"/>
      <c r="NJ13" s="236"/>
      <c r="NK13" s="236"/>
      <c r="NL13" s="236"/>
      <c r="NM13" s="236"/>
      <c r="NN13" s="236"/>
      <c r="NO13" s="236"/>
      <c r="NP13" s="236"/>
      <c r="NQ13" s="236"/>
      <c r="NR13" s="236"/>
      <c r="NS13" s="236"/>
      <c r="NT13" s="236"/>
      <c r="NU13" s="236"/>
      <c r="NV13" s="236"/>
      <c r="NW13" s="236"/>
      <c r="NX13" s="236"/>
      <c r="NY13" s="236"/>
      <c r="NZ13" s="236"/>
      <c r="OA13" s="236"/>
      <c r="OB13" s="236"/>
      <c r="OC13" s="236"/>
      <c r="OD13" s="236"/>
      <c r="OE13" s="236"/>
      <c r="OF13" s="236"/>
      <c r="OG13" s="236"/>
      <c r="OH13" s="236"/>
      <c r="OI13" s="236"/>
      <c r="OJ13" s="236"/>
      <c r="OK13" s="236"/>
      <c r="OL13" s="236"/>
      <c r="OM13" s="236"/>
      <c r="ON13" s="236"/>
      <c r="OO13" s="236"/>
      <c r="OP13" s="236"/>
      <c r="OQ13" s="236"/>
      <c r="OR13" s="236"/>
      <c r="OS13" s="236"/>
      <c r="OT13" s="236"/>
      <c r="OU13" s="236"/>
      <c r="OV13" s="236"/>
      <c r="OW13" s="236"/>
      <c r="OX13" s="236"/>
      <c r="OY13" s="236"/>
      <c r="OZ13" s="236"/>
      <c r="PA13" s="236"/>
      <c r="PB13" s="236"/>
      <c r="PC13" s="236"/>
      <c r="PD13" s="236"/>
      <c r="PE13" s="236"/>
      <c r="PF13" s="236"/>
      <c r="PG13" s="236"/>
      <c r="PH13" s="236"/>
      <c r="PI13" s="236"/>
      <c r="PJ13" s="236"/>
      <c r="PK13" s="236"/>
      <c r="PL13" s="236"/>
      <c r="PM13" s="236"/>
      <c r="PN13" s="236"/>
      <c r="PO13" s="236"/>
      <c r="PP13" s="236"/>
      <c r="PQ13" s="236"/>
      <c r="PR13" s="236"/>
      <c r="PS13" s="236"/>
      <c r="PT13" s="236"/>
      <c r="PU13" s="236"/>
      <c r="PV13" s="236"/>
      <c r="PW13" s="236"/>
      <c r="PX13" s="236"/>
      <c r="PY13" s="236"/>
      <c r="PZ13" s="236"/>
      <c r="QA13" s="236"/>
      <c r="QB13" s="236"/>
      <c r="QC13" s="236"/>
      <c r="QD13" s="236"/>
      <c r="QE13" s="236"/>
      <c r="QF13" s="236"/>
      <c r="QG13" s="236"/>
      <c r="QH13" s="236"/>
      <c r="QI13" s="236"/>
      <c r="QJ13" s="236"/>
      <c r="QK13" s="236"/>
      <c r="QL13" s="236"/>
      <c r="QM13" s="236"/>
      <c r="QN13" s="236"/>
      <c r="QO13" s="236"/>
      <c r="QP13" s="236"/>
      <c r="QQ13" s="236"/>
      <c r="QR13" s="236"/>
      <c r="QS13" s="236"/>
      <c r="QT13" s="236"/>
      <c r="QU13" s="236"/>
      <c r="QV13" s="236"/>
      <c r="QW13" s="236"/>
      <c r="QX13" s="236"/>
      <c r="QY13" s="236"/>
      <c r="QZ13" s="236"/>
      <c r="RA13" s="236"/>
      <c r="RB13" s="236"/>
      <c r="RC13" s="236"/>
      <c r="RD13" s="236"/>
      <c r="RE13" s="236"/>
      <c r="RF13" s="236"/>
      <c r="RG13" s="236"/>
      <c r="RH13" s="236"/>
      <c r="RI13" s="236"/>
      <c r="RJ13" s="236"/>
      <c r="RK13" s="236"/>
      <c r="RL13" s="236"/>
      <c r="RM13" s="236"/>
      <c r="RN13" s="236"/>
      <c r="RO13" s="236"/>
      <c r="RP13" s="236"/>
      <c r="RQ13" s="236"/>
      <c r="RR13" s="236"/>
      <c r="RS13" s="236"/>
      <c r="RT13" s="236"/>
      <c r="RU13" s="236"/>
      <c r="RV13" s="236"/>
      <c r="RW13" s="236"/>
      <c r="RX13" s="236"/>
      <c r="RY13" s="236"/>
      <c r="RZ13" s="236"/>
      <c r="SA13" s="236"/>
      <c r="SB13" s="236"/>
      <c r="SC13" s="236"/>
      <c r="SD13" s="236"/>
      <c r="SE13" s="236"/>
      <c r="SF13" s="236"/>
      <c r="SG13" s="236"/>
      <c r="SH13" s="236"/>
      <c r="SI13" s="236"/>
      <c r="SJ13" s="236"/>
      <c r="SK13" s="236"/>
      <c r="SL13" s="236"/>
      <c r="SM13" s="236"/>
      <c r="SN13" s="236"/>
      <c r="SO13" s="236"/>
      <c r="SP13" s="236"/>
      <c r="SQ13" s="236"/>
      <c r="SR13" s="236"/>
      <c r="SS13" s="236"/>
      <c r="ST13" s="236"/>
      <c r="SU13" s="236"/>
      <c r="SV13" s="236"/>
      <c r="SW13" s="236"/>
      <c r="SX13" s="236"/>
      <c r="SY13" s="236"/>
      <c r="SZ13" s="236"/>
      <c r="TA13" s="236"/>
      <c r="TB13" s="236"/>
      <c r="TC13" s="236"/>
      <c r="TD13" s="236"/>
      <c r="TE13" s="236"/>
      <c r="TF13" s="236"/>
      <c r="TG13" s="236"/>
      <c r="TH13" s="236"/>
      <c r="TI13" s="236"/>
      <c r="TJ13" s="236"/>
      <c r="TK13" s="236"/>
      <c r="TL13" s="236"/>
      <c r="TM13" s="236"/>
      <c r="TN13" s="236"/>
      <c r="TO13" s="236"/>
      <c r="TP13" s="236"/>
      <c r="TQ13" s="236"/>
      <c r="TR13" s="236"/>
      <c r="TS13" s="236"/>
      <c r="TT13" s="236"/>
      <c r="TU13" s="236"/>
      <c r="TV13" s="236"/>
      <c r="TW13" s="236"/>
      <c r="TX13" s="236"/>
      <c r="TY13" s="236"/>
      <c r="TZ13" s="236"/>
      <c r="UA13" s="236"/>
      <c r="UB13" s="236"/>
      <c r="UC13" s="236"/>
      <c r="UD13" s="236"/>
      <c r="UE13" s="236"/>
      <c r="UF13" s="236"/>
      <c r="UG13" s="236"/>
      <c r="UH13" s="236"/>
      <c r="UI13" s="236"/>
      <c r="UJ13" s="236"/>
      <c r="UK13" s="236"/>
      <c r="UL13" s="236"/>
      <c r="UM13" s="236"/>
      <c r="UN13" s="236"/>
      <c r="UO13" s="236"/>
      <c r="UP13" s="236"/>
      <c r="UQ13" s="236"/>
      <c r="UR13" s="236"/>
      <c r="US13" s="236"/>
      <c r="UT13" s="236"/>
      <c r="UU13" s="236"/>
      <c r="UV13" s="236"/>
      <c r="UW13" s="236"/>
      <c r="UX13" s="236"/>
      <c r="UY13" s="236"/>
      <c r="UZ13" s="236"/>
      <c r="VA13" s="236"/>
      <c r="VB13" s="236"/>
      <c r="VC13" s="236"/>
      <c r="VD13" s="236"/>
      <c r="VE13" s="236"/>
      <c r="VF13" s="236"/>
      <c r="VG13" s="236"/>
      <c r="VH13" s="236"/>
      <c r="VI13" s="236"/>
      <c r="VJ13" s="236"/>
      <c r="VK13" s="236"/>
      <c r="VL13" s="236"/>
      <c r="VM13" s="236"/>
      <c r="VN13" s="236"/>
      <c r="VO13" s="236"/>
      <c r="VP13" s="236"/>
      <c r="VQ13" s="236"/>
      <c r="VR13" s="236"/>
      <c r="VS13" s="236"/>
      <c r="VT13" s="236"/>
      <c r="VU13" s="236"/>
      <c r="VV13" s="236"/>
      <c r="VW13" s="236"/>
      <c r="VX13" s="236"/>
      <c r="VY13" s="236"/>
      <c r="VZ13" s="236"/>
      <c r="WA13" s="236"/>
      <c r="WB13" s="236"/>
      <c r="WC13" s="236"/>
      <c r="WD13" s="236"/>
      <c r="WE13" s="236"/>
      <c r="WF13" s="236"/>
      <c r="WG13" s="236"/>
      <c r="WH13" s="236"/>
      <c r="WI13" s="236"/>
      <c r="WJ13" s="236"/>
      <c r="WK13" s="236"/>
      <c r="WL13" s="236"/>
      <c r="WM13" s="236"/>
      <c r="WN13" s="236"/>
      <c r="WO13" s="236"/>
      <c r="WP13" s="236"/>
      <c r="WQ13" s="236"/>
      <c r="WR13" s="236"/>
      <c r="WS13" s="236"/>
      <c r="WT13" s="236"/>
      <c r="WU13" s="236"/>
      <c r="WV13" s="236"/>
      <c r="WW13" s="236"/>
      <c r="WX13" s="236"/>
      <c r="WY13" s="236"/>
      <c r="WZ13" s="236"/>
      <c r="XA13" s="236"/>
      <c r="XB13" s="236"/>
      <c r="XC13" s="236"/>
      <c r="XD13" s="236"/>
      <c r="XE13" s="236"/>
      <c r="XF13" s="236"/>
      <c r="XG13" s="236"/>
      <c r="XH13" s="236"/>
      <c r="XI13" s="236"/>
      <c r="XJ13" s="236"/>
      <c r="XK13" s="236"/>
      <c r="XL13" s="236"/>
      <c r="XM13" s="236"/>
      <c r="XN13" s="236"/>
      <c r="XO13" s="236"/>
      <c r="XP13" s="236"/>
      <c r="XQ13" s="236"/>
      <c r="XR13" s="236"/>
      <c r="XS13" s="236"/>
      <c r="XT13" s="236"/>
      <c r="XU13" s="236"/>
      <c r="XV13" s="236"/>
      <c r="XW13" s="236"/>
      <c r="XX13" s="236"/>
      <c r="XY13" s="236"/>
      <c r="XZ13" s="236"/>
      <c r="YA13" s="236"/>
      <c r="YB13" s="236"/>
      <c r="YC13" s="236"/>
      <c r="YD13" s="236"/>
      <c r="YE13" s="236"/>
      <c r="YF13" s="236"/>
      <c r="YG13" s="236"/>
      <c r="YH13" s="236"/>
      <c r="YI13" s="236"/>
      <c r="YJ13" s="236"/>
      <c r="YK13" s="236"/>
      <c r="YL13" s="236"/>
      <c r="YM13" s="236"/>
      <c r="YN13" s="236"/>
      <c r="YO13" s="236"/>
      <c r="YP13" s="236"/>
      <c r="YQ13" s="236"/>
      <c r="YR13" s="236"/>
      <c r="YS13" s="236"/>
      <c r="YT13" s="236"/>
      <c r="YU13" s="236"/>
      <c r="YV13" s="236"/>
      <c r="YW13" s="236"/>
      <c r="YX13" s="236"/>
      <c r="YY13" s="236"/>
      <c r="YZ13" s="236"/>
      <c r="ZA13" s="236"/>
      <c r="ZB13" s="236"/>
      <c r="ZC13" s="236"/>
      <c r="ZD13" s="236"/>
      <c r="ZE13" s="236"/>
      <c r="ZF13" s="236"/>
      <c r="ZG13" s="236"/>
      <c r="ZH13" s="236"/>
      <c r="ZI13" s="236"/>
      <c r="ZJ13" s="236"/>
      <c r="ZK13" s="236"/>
      <c r="ZL13" s="236"/>
      <c r="ZM13" s="236"/>
      <c r="ZN13" s="236"/>
      <c r="ZO13" s="236"/>
      <c r="ZP13" s="236"/>
      <c r="ZQ13" s="236"/>
      <c r="ZR13" s="236"/>
      <c r="ZS13" s="236"/>
      <c r="ZT13" s="236"/>
      <c r="ZU13" s="236"/>
      <c r="ZV13" s="236"/>
      <c r="ZW13" s="236"/>
      <c r="ZX13" s="236"/>
      <c r="ZY13" s="236"/>
      <c r="ZZ13" s="236"/>
      <c r="AAA13" s="236"/>
      <c r="AAB13" s="236"/>
      <c r="AAC13" s="236"/>
    </row>
    <row r="14" spans="1:705" s="159" customFormat="1" ht="20.100000000000001" customHeight="1">
      <c r="A14" s="158"/>
      <c r="B14" s="233" t="s">
        <v>120</v>
      </c>
      <c r="C14" s="234"/>
      <c r="D14" s="234"/>
      <c r="E14" s="234"/>
      <c r="F14" s="234"/>
      <c r="G14" s="234"/>
      <c r="H14" s="234"/>
      <c r="I14" s="234"/>
      <c r="J14" s="234"/>
      <c r="K14" s="234"/>
      <c r="L14" s="234"/>
      <c r="M14" s="234"/>
      <c r="N14" s="234"/>
      <c r="O14" s="234"/>
      <c r="P14" s="234"/>
      <c r="Q14" s="234"/>
      <c r="R14" s="234"/>
      <c r="S14" s="234"/>
      <c r="T14" s="234"/>
      <c r="U14" s="234"/>
      <c r="V14" s="234"/>
      <c r="W14" s="234"/>
      <c r="X14" s="235"/>
      <c r="Y14" s="235"/>
      <c r="Z14" s="235"/>
      <c r="AA14" s="235"/>
      <c r="AB14" s="235"/>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c r="FU14" s="236"/>
      <c r="FV14" s="236"/>
      <c r="FW14" s="236"/>
      <c r="FX14" s="236"/>
      <c r="FY14" s="236"/>
      <c r="FZ14" s="236"/>
      <c r="GA14" s="236"/>
      <c r="GB14" s="236"/>
      <c r="GC14" s="236"/>
      <c r="GD14" s="236"/>
      <c r="GE14" s="236"/>
      <c r="GF14" s="236"/>
      <c r="GG14" s="236"/>
      <c r="GH14" s="236"/>
      <c r="GI14" s="236"/>
      <c r="GJ14" s="236"/>
      <c r="GK14" s="236"/>
      <c r="GL14" s="236"/>
      <c r="GM14" s="236"/>
      <c r="GN14" s="236"/>
      <c r="GO14" s="236"/>
      <c r="GP14" s="236"/>
      <c r="GQ14" s="236"/>
      <c r="GR14" s="236"/>
      <c r="GS14" s="236"/>
      <c r="GT14" s="236"/>
      <c r="GU14" s="236"/>
      <c r="GV14" s="236"/>
      <c r="GW14" s="236"/>
      <c r="GX14" s="236"/>
      <c r="GY14" s="236"/>
      <c r="GZ14" s="236"/>
      <c r="HA14" s="236"/>
      <c r="HB14" s="236"/>
      <c r="HC14" s="236"/>
      <c r="HD14" s="236"/>
      <c r="HE14" s="236"/>
      <c r="HF14" s="236"/>
      <c r="HG14" s="236"/>
      <c r="HH14" s="236"/>
      <c r="HI14" s="236"/>
      <c r="HJ14" s="236"/>
      <c r="HK14" s="236"/>
      <c r="HL14" s="236"/>
      <c r="HM14" s="236"/>
      <c r="HN14" s="236"/>
      <c r="HO14" s="236"/>
      <c r="HP14" s="236"/>
      <c r="HQ14" s="236"/>
      <c r="HR14" s="236"/>
      <c r="HS14" s="236"/>
      <c r="HT14" s="236"/>
      <c r="HU14" s="236"/>
      <c r="HV14" s="236"/>
      <c r="HW14" s="236"/>
      <c r="HX14" s="236"/>
      <c r="HY14" s="236"/>
      <c r="HZ14" s="236"/>
      <c r="IA14" s="236"/>
      <c r="IB14" s="236"/>
      <c r="IC14" s="236"/>
      <c r="ID14" s="236"/>
      <c r="IE14" s="236"/>
      <c r="IF14" s="236"/>
      <c r="IG14" s="236"/>
      <c r="IH14" s="236"/>
      <c r="II14" s="236"/>
      <c r="IJ14" s="236"/>
      <c r="IK14" s="236"/>
      <c r="IL14" s="236"/>
      <c r="IM14" s="236"/>
      <c r="IN14" s="236"/>
      <c r="IO14" s="236"/>
      <c r="IP14" s="236"/>
      <c r="IQ14" s="236"/>
      <c r="IR14" s="236"/>
      <c r="IS14" s="236"/>
      <c r="IT14" s="236"/>
      <c r="IU14" s="236"/>
      <c r="IV14" s="236"/>
      <c r="IW14" s="236"/>
      <c r="IX14" s="236"/>
      <c r="IY14" s="236"/>
      <c r="IZ14" s="236"/>
      <c r="JA14" s="236"/>
      <c r="JB14" s="236"/>
      <c r="JC14" s="236"/>
      <c r="JD14" s="236"/>
      <c r="JE14" s="236"/>
      <c r="JF14" s="236"/>
      <c r="JG14" s="236"/>
      <c r="JH14" s="236"/>
      <c r="JI14" s="236"/>
      <c r="JJ14" s="236"/>
      <c r="JK14" s="236"/>
      <c r="JL14" s="236"/>
      <c r="JM14" s="236"/>
      <c r="JN14" s="236"/>
      <c r="JO14" s="236"/>
      <c r="JP14" s="236"/>
      <c r="JQ14" s="236"/>
      <c r="JR14" s="236"/>
      <c r="JS14" s="236"/>
      <c r="JT14" s="236"/>
      <c r="JU14" s="236"/>
      <c r="JV14" s="236"/>
      <c r="JW14" s="236"/>
      <c r="JX14" s="236"/>
      <c r="JY14" s="236"/>
      <c r="JZ14" s="236"/>
      <c r="KA14" s="236"/>
      <c r="KB14" s="236"/>
      <c r="KC14" s="236"/>
      <c r="KD14" s="236"/>
      <c r="KE14" s="236"/>
      <c r="KF14" s="236"/>
      <c r="KG14" s="236"/>
      <c r="KH14" s="236"/>
      <c r="KI14" s="236"/>
      <c r="KJ14" s="236"/>
      <c r="KK14" s="236"/>
      <c r="KL14" s="236"/>
      <c r="KM14" s="236"/>
      <c r="KN14" s="236"/>
      <c r="KO14" s="236"/>
      <c r="KP14" s="236"/>
      <c r="KQ14" s="236"/>
      <c r="KR14" s="236"/>
      <c r="KS14" s="236"/>
      <c r="KT14" s="236"/>
      <c r="KU14" s="236"/>
      <c r="KV14" s="236"/>
      <c r="KW14" s="236"/>
      <c r="KX14" s="236"/>
      <c r="KY14" s="236"/>
      <c r="KZ14" s="236"/>
      <c r="LA14" s="236"/>
      <c r="LB14" s="236"/>
      <c r="LC14" s="236"/>
      <c r="LD14" s="236"/>
      <c r="LE14" s="236"/>
      <c r="LF14" s="236"/>
      <c r="LG14" s="236"/>
      <c r="LH14" s="236"/>
      <c r="LI14" s="236"/>
      <c r="LJ14" s="236"/>
      <c r="LK14" s="236"/>
      <c r="LL14" s="236"/>
      <c r="LM14" s="236"/>
      <c r="LN14" s="236"/>
      <c r="LO14" s="236"/>
      <c r="LP14" s="236"/>
      <c r="LQ14" s="236"/>
      <c r="LR14" s="236"/>
      <c r="LS14" s="236"/>
      <c r="LT14" s="236"/>
      <c r="LU14" s="236"/>
      <c r="LV14" s="236"/>
      <c r="LW14" s="236"/>
      <c r="LX14" s="236"/>
      <c r="LY14" s="236"/>
      <c r="LZ14" s="236"/>
      <c r="MA14" s="236"/>
      <c r="MB14" s="236"/>
      <c r="MC14" s="236"/>
      <c r="MD14" s="236"/>
      <c r="ME14" s="236"/>
      <c r="MF14" s="236"/>
      <c r="MG14" s="236"/>
      <c r="MH14" s="236"/>
      <c r="MI14" s="236"/>
      <c r="MJ14" s="236"/>
      <c r="MK14" s="236"/>
      <c r="ML14" s="236"/>
      <c r="MM14" s="236"/>
      <c r="MN14" s="236"/>
      <c r="MO14" s="236"/>
      <c r="MP14" s="236"/>
      <c r="MQ14" s="236"/>
      <c r="MR14" s="236"/>
      <c r="MS14" s="236"/>
      <c r="MT14" s="236"/>
      <c r="MU14" s="236"/>
      <c r="MV14" s="236"/>
      <c r="MW14" s="236"/>
      <c r="MX14" s="236"/>
      <c r="MY14" s="236"/>
      <c r="MZ14" s="236"/>
      <c r="NA14" s="236"/>
      <c r="NB14" s="236"/>
      <c r="NC14" s="236"/>
      <c r="ND14" s="236"/>
      <c r="NE14" s="236"/>
      <c r="NF14" s="236"/>
      <c r="NG14" s="236"/>
      <c r="NH14" s="236"/>
      <c r="NI14" s="236"/>
      <c r="NJ14" s="236"/>
      <c r="NK14" s="236"/>
      <c r="NL14" s="236"/>
      <c r="NM14" s="236"/>
      <c r="NN14" s="236"/>
      <c r="NO14" s="236"/>
      <c r="NP14" s="236"/>
      <c r="NQ14" s="236"/>
      <c r="NR14" s="236"/>
      <c r="NS14" s="236"/>
      <c r="NT14" s="236"/>
      <c r="NU14" s="236"/>
      <c r="NV14" s="236"/>
      <c r="NW14" s="236"/>
      <c r="NX14" s="236"/>
      <c r="NY14" s="236"/>
      <c r="NZ14" s="236"/>
      <c r="OA14" s="236"/>
      <c r="OB14" s="236"/>
      <c r="OC14" s="236"/>
      <c r="OD14" s="236"/>
      <c r="OE14" s="236"/>
      <c r="OF14" s="236"/>
      <c r="OG14" s="236"/>
      <c r="OH14" s="236"/>
      <c r="OI14" s="236"/>
      <c r="OJ14" s="236"/>
      <c r="OK14" s="236"/>
      <c r="OL14" s="236"/>
      <c r="OM14" s="236"/>
      <c r="ON14" s="236"/>
      <c r="OO14" s="236"/>
      <c r="OP14" s="236"/>
      <c r="OQ14" s="236"/>
      <c r="OR14" s="236"/>
      <c r="OS14" s="236"/>
      <c r="OT14" s="236"/>
      <c r="OU14" s="236"/>
      <c r="OV14" s="236"/>
      <c r="OW14" s="236"/>
      <c r="OX14" s="236"/>
      <c r="OY14" s="236"/>
      <c r="OZ14" s="236"/>
      <c r="PA14" s="236"/>
      <c r="PB14" s="236"/>
      <c r="PC14" s="236"/>
      <c r="PD14" s="236"/>
      <c r="PE14" s="236"/>
      <c r="PF14" s="236"/>
      <c r="PG14" s="236"/>
      <c r="PH14" s="236"/>
      <c r="PI14" s="236"/>
      <c r="PJ14" s="236"/>
      <c r="PK14" s="236"/>
      <c r="PL14" s="236"/>
      <c r="PM14" s="236"/>
      <c r="PN14" s="236"/>
      <c r="PO14" s="236"/>
      <c r="PP14" s="236"/>
      <c r="PQ14" s="236"/>
      <c r="PR14" s="236"/>
      <c r="PS14" s="236"/>
      <c r="PT14" s="236"/>
      <c r="PU14" s="236"/>
      <c r="PV14" s="236"/>
      <c r="PW14" s="236"/>
      <c r="PX14" s="236"/>
      <c r="PY14" s="236"/>
      <c r="PZ14" s="236"/>
      <c r="QA14" s="236"/>
      <c r="QB14" s="236"/>
      <c r="QC14" s="236"/>
      <c r="QD14" s="236"/>
      <c r="QE14" s="236"/>
      <c r="QF14" s="236"/>
      <c r="QG14" s="236"/>
      <c r="QH14" s="236"/>
      <c r="QI14" s="236"/>
      <c r="QJ14" s="236"/>
      <c r="QK14" s="236"/>
      <c r="QL14" s="236"/>
      <c r="QM14" s="236"/>
      <c r="QN14" s="236"/>
      <c r="QO14" s="236"/>
      <c r="QP14" s="236"/>
      <c r="QQ14" s="236"/>
      <c r="QR14" s="236"/>
      <c r="QS14" s="236"/>
      <c r="QT14" s="236"/>
      <c r="QU14" s="236"/>
      <c r="QV14" s="236"/>
      <c r="QW14" s="236"/>
      <c r="QX14" s="236"/>
      <c r="QY14" s="236"/>
      <c r="QZ14" s="236"/>
      <c r="RA14" s="236"/>
      <c r="RB14" s="236"/>
      <c r="RC14" s="236"/>
      <c r="RD14" s="236"/>
      <c r="RE14" s="236"/>
      <c r="RF14" s="236"/>
      <c r="RG14" s="236"/>
      <c r="RH14" s="236"/>
      <c r="RI14" s="236"/>
      <c r="RJ14" s="236"/>
      <c r="RK14" s="236"/>
      <c r="RL14" s="236"/>
      <c r="RM14" s="236"/>
      <c r="RN14" s="236"/>
      <c r="RO14" s="236"/>
      <c r="RP14" s="236"/>
      <c r="RQ14" s="236"/>
      <c r="RR14" s="236"/>
      <c r="RS14" s="236"/>
      <c r="RT14" s="236"/>
      <c r="RU14" s="236"/>
      <c r="RV14" s="236"/>
      <c r="RW14" s="236"/>
      <c r="RX14" s="236"/>
      <c r="RY14" s="236"/>
      <c r="RZ14" s="236"/>
      <c r="SA14" s="236"/>
      <c r="SB14" s="236"/>
      <c r="SC14" s="236"/>
      <c r="SD14" s="236"/>
      <c r="SE14" s="236"/>
      <c r="SF14" s="236"/>
      <c r="SG14" s="236"/>
      <c r="SH14" s="236"/>
      <c r="SI14" s="236"/>
      <c r="SJ14" s="236"/>
      <c r="SK14" s="236"/>
      <c r="SL14" s="236"/>
      <c r="SM14" s="236"/>
      <c r="SN14" s="236"/>
      <c r="SO14" s="236"/>
      <c r="SP14" s="236"/>
      <c r="SQ14" s="236"/>
      <c r="SR14" s="236"/>
      <c r="SS14" s="236"/>
      <c r="ST14" s="236"/>
      <c r="SU14" s="236"/>
      <c r="SV14" s="236"/>
      <c r="SW14" s="236"/>
      <c r="SX14" s="236"/>
      <c r="SY14" s="236"/>
      <c r="SZ14" s="236"/>
      <c r="TA14" s="236"/>
      <c r="TB14" s="236"/>
      <c r="TC14" s="236"/>
      <c r="TD14" s="236"/>
      <c r="TE14" s="236"/>
      <c r="TF14" s="236"/>
      <c r="TG14" s="236"/>
      <c r="TH14" s="236"/>
      <c r="TI14" s="236"/>
      <c r="TJ14" s="236"/>
      <c r="TK14" s="236"/>
      <c r="TL14" s="236"/>
      <c r="TM14" s="236"/>
      <c r="TN14" s="236"/>
      <c r="TO14" s="236"/>
      <c r="TP14" s="236"/>
      <c r="TQ14" s="236"/>
      <c r="TR14" s="236"/>
      <c r="TS14" s="236"/>
      <c r="TT14" s="236"/>
      <c r="TU14" s="236"/>
      <c r="TV14" s="236"/>
      <c r="TW14" s="236"/>
      <c r="TX14" s="236"/>
      <c r="TY14" s="236"/>
      <c r="TZ14" s="236"/>
      <c r="UA14" s="236"/>
      <c r="UB14" s="236"/>
      <c r="UC14" s="236"/>
      <c r="UD14" s="236"/>
      <c r="UE14" s="236"/>
      <c r="UF14" s="236"/>
      <c r="UG14" s="236"/>
      <c r="UH14" s="236"/>
      <c r="UI14" s="236"/>
      <c r="UJ14" s="236"/>
      <c r="UK14" s="236"/>
      <c r="UL14" s="236"/>
      <c r="UM14" s="236"/>
      <c r="UN14" s="236"/>
      <c r="UO14" s="236"/>
      <c r="UP14" s="236"/>
      <c r="UQ14" s="236"/>
      <c r="UR14" s="236"/>
      <c r="US14" s="236"/>
      <c r="UT14" s="236"/>
      <c r="UU14" s="236"/>
      <c r="UV14" s="236"/>
      <c r="UW14" s="236"/>
      <c r="UX14" s="236"/>
      <c r="UY14" s="236"/>
      <c r="UZ14" s="236"/>
      <c r="VA14" s="236"/>
      <c r="VB14" s="236"/>
      <c r="VC14" s="236"/>
      <c r="VD14" s="236"/>
      <c r="VE14" s="236"/>
      <c r="VF14" s="236"/>
      <c r="VG14" s="236"/>
      <c r="VH14" s="236"/>
      <c r="VI14" s="236"/>
      <c r="VJ14" s="236"/>
      <c r="VK14" s="236"/>
      <c r="VL14" s="236"/>
      <c r="VM14" s="236"/>
      <c r="VN14" s="236"/>
      <c r="VO14" s="236"/>
      <c r="VP14" s="236"/>
      <c r="VQ14" s="236"/>
      <c r="VR14" s="236"/>
      <c r="VS14" s="236"/>
      <c r="VT14" s="236"/>
      <c r="VU14" s="236"/>
      <c r="VV14" s="236"/>
      <c r="VW14" s="236"/>
      <c r="VX14" s="236"/>
      <c r="VY14" s="236"/>
      <c r="VZ14" s="236"/>
      <c r="WA14" s="236"/>
      <c r="WB14" s="236"/>
      <c r="WC14" s="236"/>
      <c r="WD14" s="236"/>
      <c r="WE14" s="236"/>
      <c r="WF14" s="236"/>
      <c r="WG14" s="236"/>
      <c r="WH14" s="236"/>
      <c r="WI14" s="236"/>
      <c r="WJ14" s="236"/>
      <c r="WK14" s="236"/>
      <c r="WL14" s="236"/>
      <c r="WM14" s="236"/>
      <c r="WN14" s="236"/>
      <c r="WO14" s="236"/>
      <c r="WP14" s="236"/>
      <c r="WQ14" s="236"/>
      <c r="WR14" s="236"/>
      <c r="WS14" s="236"/>
      <c r="WT14" s="236"/>
      <c r="WU14" s="236"/>
      <c r="WV14" s="236"/>
      <c r="WW14" s="236"/>
      <c r="WX14" s="236"/>
      <c r="WY14" s="236"/>
      <c r="WZ14" s="236"/>
      <c r="XA14" s="236"/>
      <c r="XB14" s="236"/>
      <c r="XC14" s="236"/>
      <c r="XD14" s="236"/>
      <c r="XE14" s="236"/>
      <c r="XF14" s="236"/>
      <c r="XG14" s="236"/>
      <c r="XH14" s="236"/>
      <c r="XI14" s="236"/>
      <c r="XJ14" s="236"/>
      <c r="XK14" s="236"/>
      <c r="XL14" s="236"/>
      <c r="XM14" s="236"/>
      <c r="XN14" s="236"/>
      <c r="XO14" s="236"/>
      <c r="XP14" s="236"/>
      <c r="XQ14" s="236"/>
      <c r="XR14" s="236"/>
      <c r="XS14" s="236"/>
      <c r="XT14" s="236"/>
      <c r="XU14" s="236"/>
      <c r="XV14" s="236"/>
      <c r="XW14" s="236"/>
      <c r="XX14" s="236"/>
      <c r="XY14" s="236"/>
      <c r="XZ14" s="236"/>
      <c r="YA14" s="236"/>
      <c r="YB14" s="236"/>
      <c r="YC14" s="236"/>
      <c r="YD14" s="236"/>
      <c r="YE14" s="236"/>
      <c r="YF14" s="236"/>
      <c r="YG14" s="236"/>
      <c r="YH14" s="236"/>
      <c r="YI14" s="236"/>
      <c r="YJ14" s="236"/>
      <c r="YK14" s="236"/>
      <c r="YL14" s="236"/>
      <c r="YM14" s="236"/>
      <c r="YN14" s="236"/>
      <c r="YO14" s="236"/>
      <c r="YP14" s="236"/>
      <c r="YQ14" s="236"/>
      <c r="YR14" s="236"/>
      <c r="YS14" s="236"/>
      <c r="YT14" s="236"/>
      <c r="YU14" s="236"/>
      <c r="YV14" s="236"/>
      <c r="YW14" s="236"/>
      <c r="YX14" s="236"/>
      <c r="YY14" s="236"/>
      <c r="YZ14" s="236"/>
      <c r="ZA14" s="236"/>
      <c r="ZB14" s="236"/>
      <c r="ZC14" s="236"/>
      <c r="ZD14" s="236"/>
      <c r="ZE14" s="236"/>
      <c r="ZF14" s="236"/>
      <c r="ZG14" s="236"/>
      <c r="ZH14" s="236"/>
      <c r="ZI14" s="236"/>
      <c r="ZJ14" s="236"/>
      <c r="ZK14" s="236"/>
      <c r="ZL14" s="236"/>
      <c r="ZM14" s="236"/>
      <c r="ZN14" s="236"/>
      <c r="ZO14" s="236"/>
      <c r="ZP14" s="236"/>
      <c r="ZQ14" s="236"/>
      <c r="ZR14" s="236"/>
      <c r="ZS14" s="236"/>
      <c r="ZT14" s="236"/>
      <c r="ZU14" s="236"/>
      <c r="ZV14" s="236"/>
      <c r="ZW14" s="236"/>
      <c r="ZX14" s="236"/>
      <c r="ZY14" s="236"/>
      <c r="ZZ14" s="236"/>
      <c r="AAA14" s="236"/>
      <c r="AAB14" s="236"/>
      <c r="AAC14" s="236"/>
    </row>
    <row r="15" spans="1:705" s="159" customFormat="1" ht="30" customHeight="1">
      <c r="A15" s="158"/>
      <c r="B15" s="367"/>
      <c r="C15" s="367"/>
      <c r="D15" s="367"/>
      <c r="E15" s="367"/>
      <c r="F15" s="367"/>
      <c r="G15" s="367"/>
      <c r="H15" s="367"/>
      <c r="I15" s="367"/>
      <c r="J15" s="367"/>
      <c r="K15" s="367"/>
      <c r="L15" s="367"/>
      <c r="M15" s="367"/>
      <c r="N15" s="367"/>
      <c r="O15" s="367"/>
      <c r="P15" s="367"/>
      <c r="Q15" s="367"/>
      <c r="R15" s="367"/>
      <c r="S15" s="367"/>
      <c r="T15" s="367"/>
      <c r="U15" s="367"/>
      <c r="V15" s="367"/>
      <c r="W15" s="367"/>
      <c r="X15" s="235"/>
      <c r="Y15" s="235"/>
      <c r="Z15" s="235"/>
      <c r="AA15" s="235"/>
      <c r="AB15" s="235"/>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6"/>
      <c r="BW15" s="236"/>
      <c r="BX15" s="236"/>
      <c r="BY15" s="236"/>
      <c r="BZ15" s="236"/>
      <c r="CA15" s="236"/>
      <c r="CB15" s="236"/>
      <c r="CC15" s="236"/>
      <c r="CD15" s="236"/>
      <c r="CE15" s="236"/>
      <c r="CF15" s="236"/>
      <c r="CG15" s="236"/>
      <c r="CH15" s="236"/>
      <c r="CI15" s="236"/>
      <c r="CJ15" s="236"/>
      <c r="CK15" s="236"/>
      <c r="CL15" s="236"/>
      <c r="CM15" s="236"/>
      <c r="CN15" s="236"/>
      <c r="CO15" s="236"/>
      <c r="CP15" s="236"/>
      <c r="CQ15" s="236"/>
      <c r="CR15" s="236"/>
      <c r="CS15" s="236"/>
      <c r="CT15" s="236"/>
      <c r="CU15" s="236"/>
      <c r="CV15" s="236"/>
      <c r="CW15" s="236"/>
      <c r="CX15" s="236"/>
      <c r="CY15" s="236"/>
      <c r="CZ15" s="236"/>
      <c r="DA15" s="236"/>
      <c r="DB15" s="236"/>
      <c r="DC15" s="236"/>
      <c r="DD15" s="236"/>
      <c r="DE15" s="236"/>
      <c r="DF15" s="236"/>
      <c r="DG15" s="236"/>
      <c r="DH15" s="236"/>
      <c r="DI15" s="236"/>
      <c r="DJ15" s="236"/>
      <c r="DK15" s="236"/>
      <c r="DL15" s="236"/>
      <c r="DM15" s="236"/>
      <c r="DN15" s="236"/>
      <c r="DO15" s="236"/>
      <c r="DP15" s="236"/>
      <c r="DQ15" s="236"/>
      <c r="DR15" s="236"/>
      <c r="DS15" s="236"/>
      <c r="DT15" s="236"/>
      <c r="DU15" s="236"/>
      <c r="DV15" s="236"/>
      <c r="DW15" s="236"/>
      <c r="DX15" s="236"/>
      <c r="DY15" s="236"/>
      <c r="DZ15" s="236"/>
      <c r="EA15" s="236"/>
      <c r="EB15" s="236"/>
      <c r="EC15" s="236"/>
      <c r="ED15" s="236"/>
      <c r="EE15" s="236"/>
      <c r="EF15" s="236"/>
      <c r="EG15" s="236"/>
      <c r="EH15" s="236"/>
      <c r="EI15" s="236"/>
      <c r="EJ15" s="236"/>
      <c r="EK15" s="236"/>
      <c r="EL15" s="236"/>
      <c r="EM15" s="236"/>
      <c r="EN15" s="236"/>
      <c r="EO15" s="236"/>
      <c r="EP15" s="236"/>
      <c r="EQ15" s="236"/>
      <c r="ER15" s="236"/>
      <c r="ES15" s="236"/>
      <c r="ET15" s="236"/>
      <c r="EU15" s="236"/>
      <c r="EV15" s="236"/>
      <c r="EW15" s="236"/>
      <c r="EX15" s="236"/>
      <c r="EY15" s="236"/>
      <c r="EZ15" s="236"/>
      <c r="FA15" s="236"/>
      <c r="FB15" s="236"/>
      <c r="FC15" s="236"/>
      <c r="FD15" s="236"/>
      <c r="FE15" s="236"/>
      <c r="FF15" s="236"/>
      <c r="FG15" s="236"/>
      <c r="FH15" s="236"/>
      <c r="FI15" s="236"/>
      <c r="FJ15" s="236"/>
      <c r="FK15" s="236"/>
      <c r="FL15" s="236"/>
      <c r="FM15" s="236"/>
      <c r="FN15" s="236"/>
      <c r="FO15" s="236"/>
      <c r="FP15" s="236"/>
      <c r="FQ15" s="236"/>
      <c r="FR15" s="236"/>
      <c r="FS15" s="236"/>
      <c r="FT15" s="236"/>
      <c r="FU15" s="236"/>
      <c r="FV15" s="236"/>
      <c r="FW15" s="236"/>
      <c r="FX15" s="236"/>
      <c r="FY15" s="236"/>
      <c r="FZ15" s="236"/>
      <c r="GA15" s="236"/>
      <c r="GB15" s="236"/>
      <c r="GC15" s="236"/>
      <c r="GD15" s="236"/>
      <c r="GE15" s="236"/>
      <c r="GF15" s="236"/>
      <c r="GG15" s="236"/>
      <c r="GH15" s="236"/>
      <c r="GI15" s="236"/>
      <c r="GJ15" s="236"/>
      <c r="GK15" s="236"/>
      <c r="GL15" s="236"/>
      <c r="GM15" s="236"/>
      <c r="GN15" s="236"/>
      <c r="GO15" s="236"/>
      <c r="GP15" s="236"/>
      <c r="GQ15" s="236"/>
      <c r="GR15" s="236"/>
      <c r="GS15" s="236"/>
      <c r="GT15" s="236"/>
      <c r="GU15" s="236"/>
      <c r="GV15" s="236"/>
      <c r="GW15" s="236"/>
      <c r="GX15" s="236"/>
      <c r="GY15" s="236"/>
      <c r="GZ15" s="236"/>
      <c r="HA15" s="236"/>
      <c r="HB15" s="236"/>
      <c r="HC15" s="236"/>
      <c r="HD15" s="236"/>
      <c r="HE15" s="236"/>
      <c r="HF15" s="236"/>
      <c r="HG15" s="236"/>
      <c r="HH15" s="236"/>
      <c r="HI15" s="236"/>
      <c r="HJ15" s="236"/>
      <c r="HK15" s="236"/>
      <c r="HL15" s="236"/>
      <c r="HM15" s="236"/>
      <c r="HN15" s="236"/>
      <c r="HO15" s="236"/>
      <c r="HP15" s="236"/>
      <c r="HQ15" s="236"/>
      <c r="HR15" s="236"/>
      <c r="HS15" s="236"/>
      <c r="HT15" s="236"/>
      <c r="HU15" s="236"/>
      <c r="HV15" s="236"/>
      <c r="HW15" s="236"/>
      <c r="HX15" s="236"/>
      <c r="HY15" s="236"/>
      <c r="HZ15" s="236"/>
      <c r="IA15" s="236"/>
      <c r="IB15" s="236"/>
      <c r="IC15" s="236"/>
      <c r="ID15" s="236"/>
      <c r="IE15" s="236"/>
      <c r="IF15" s="236"/>
      <c r="IG15" s="236"/>
      <c r="IH15" s="236"/>
      <c r="II15" s="236"/>
      <c r="IJ15" s="236"/>
      <c r="IK15" s="236"/>
      <c r="IL15" s="236"/>
      <c r="IM15" s="236"/>
      <c r="IN15" s="236"/>
      <c r="IO15" s="236"/>
      <c r="IP15" s="236"/>
      <c r="IQ15" s="236"/>
      <c r="IR15" s="236"/>
      <c r="IS15" s="236"/>
      <c r="IT15" s="236"/>
      <c r="IU15" s="236"/>
      <c r="IV15" s="236"/>
      <c r="IW15" s="236"/>
      <c r="IX15" s="236"/>
      <c r="IY15" s="236"/>
      <c r="IZ15" s="236"/>
      <c r="JA15" s="236"/>
      <c r="JB15" s="236"/>
      <c r="JC15" s="236"/>
      <c r="JD15" s="236"/>
      <c r="JE15" s="236"/>
      <c r="JF15" s="236"/>
      <c r="JG15" s="236"/>
      <c r="JH15" s="236"/>
      <c r="JI15" s="236"/>
      <c r="JJ15" s="236"/>
      <c r="JK15" s="236"/>
      <c r="JL15" s="236"/>
      <c r="JM15" s="236"/>
      <c r="JN15" s="236"/>
      <c r="JO15" s="236"/>
      <c r="JP15" s="236"/>
      <c r="JQ15" s="236"/>
      <c r="JR15" s="236"/>
      <c r="JS15" s="236"/>
      <c r="JT15" s="236"/>
      <c r="JU15" s="236"/>
      <c r="JV15" s="236"/>
      <c r="JW15" s="236"/>
      <c r="JX15" s="236"/>
      <c r="JY15" s="236"/>
      <c r="JZ15" s="236"/>
      <c r="KA15" s="236"/>
      <c r="KB15" s="236"/>
      <c r="KC15" s="236"/>
      <c r="KD15" s="236"/>
      <c r="KE15" s="236"/>
      <c r="KF15" s="236"/>
      <c r="KG15" s="236"/>
      <c r="KH15" s="236"/>
      <c r="KI15" s="236"/>
      <c r="KJ15" s="236"/>
      <c r="KK15" s="236"/>
      <c r="KL15" s="236"/>
      <c r="KM15" s="236"/>
      <c r="KN15" s="236"/>
      <c r="KO15" s="236"/>
      <c r="KP15" s="236"/>
      <c r="KQ15" s="236"/>
      <c r="KR15" s="236"/>
      <c r="KS15" s="236"/>
      <c r="KT15" s="236"/>
      <c r="KU15" s="236"/>
      <c r="KV15" s="236"/>
      <c r="KW15" s="236"/>
      <c r="KX15" s="236"/>
      <c r="KY15" s="236"/>
      <c r="KZ15" s="236"/>
      <c r="LA15" s="236"/>
      <c r="LB15" s="236"/>
      <c r="LC15" s="236"/>
      <c r="LD15" s="236"/>
      <c r="LE15" s="236"/>
      <c r="LF15" s="236"/>
      <c r="LG15" s="236"/>
      <c r="LH15" s="236"/>
      <c r="LI15" s="236"/>
      <c r="LJ15" s="236"/>
      <c r="LK15" s="236"/>
      <c r="LL15" s="236"/>
      <c r="LM15" s="236"/>
      <c r="LN15" s="236"/>
      <c r="LO15" s="236"/>
      <c r="LP15" s="236"/>
      <c r="LQ15" s="236"/>
      <c r="LR15" s="236"/>
      <c r="LS15" s="236"/>
      <c r="LT15" s="236"/>
      <c r="LU15" s="236"/>
      <c r="LV15" s="236"/>
      <c r="LW15" s="236"/>
      <c r="LX15" s="236"/>
      <c r="LY15" s="236"/>
      <c r="LZ15" s="236"/>
      <c r="MA15" s="236"/>
      <c r="MB15" s="236"/>
      <c r="MC15" s="236"/>
      <c r="MD15" s="236"/>
      <c r="ME15" s="236"/>
      <c r="MF15" s="236"/>
      <c r="MG15" s="236"/>
      <c r="MH15" s="236"/>
      <c r="MI15" s="236"/>
      <c r="MJ15" s="236"/>
      <c r="MK15" s="236"/>
      <c r="ML15" s="236"/>
      <c r="MM15" s="236"/>
      <c r="MN15" s="236"/>
      <c r="MO15" s="236"/>
      <c r="MP15" s="236"/>
      <c r="MQ15" s="236"/>
      <c r="MR15" s="236"/>
      <c r="MS15" s="236"/>
      <c r="MT15" s="236"/>
      <c r="MU15" s="236"/>
      <c r="MV15" s="236"/>
      <c r="MW15" s="236"/>
      <c r="MX15" s="236"/>
      <c r="MY15" s="236"/>
      <c r="MZ15" s="236"/>
      <c r="NA15" s="236"/>
      <c r="NB15" s="236"/>
      <c r="NC15" s="236"/>
      <c r="ND15" s="236"/>
      <c r="NE15" s="236"/>
      <c r="NF15" s="236"/>
      <c r="NG15" s="236"/>
      <c r="NH15" s="236"/>
      <c r="NI15" s="236"/>
      <c r="NJ15" s="236"/>
      <c r="NK15" s="236"/>
      <c r="NL15" s="236"/>
      <c r="NM15" s="236"/>
      <c r="NN15" s="236"/>
      <c r="NO15" s="236"/>
      <c r="NP15" s="236"/>
      <c r="NQ15" s="236"/>
      <c r="NR15" s="236"/>
      <c r="NS15" s="236"/>
      <c r="NT15" s="236"/>
      <c r="NU15" s="236"/>
      <c r="NV15" s="236"/>
      <c r="NW15" s="236"/>
      <c r="NX15" s="236"/>
      <c r="NY15" s="236"/>
      <c r="NZ15" s="236"/>
      <c r="OA15" s="236"/>
      <c r="OB15" s="236"/>
      <c r="OC15" s="236"/>
      <c r="OD15" s="236"/>
      <c r="OE15" s="236"/>
      <c r="OF15" s="236"/>
      <c r="OG15" s="236"/>
      <c r="OH15" s="236"/>
      <c r="OI15" s="236"/>
      <c r="OJ15" s="236"/>
      <c r="OK15" s="236"/>
      <c r="OL15" s="236"/>
      <c r="OM15" s="236"/>
      <c r="ON15" s="236"/>
      <c r="OO15" s="236"/>
      <c r="OP15" s="236"/>
      <c r="OQ15" s="236"/>
      <c r="OR15" s="236"/>
      <c r="OS15" s="236"/>
      <c r="OT15" s="236"/>
      <c r="OU15" s="236"/>
      <c r="OV15" s="236"/>
      <c r="OW15" s="236"/>
      <c r="OX15" s="236"/>
      <c r="OY15" s="236"/>
      <c r="OZ15" s="236"/>
      <c r="PA15" s="236"/>
      <c r="PB15" s="236"/>
      <c r="PC15" s="236"/>
      <c r="PD15" s="236"/>
      <c r="PE15" s="236"/>
      <c r="PF15" s="236"/>
      <c r="PG15" s="236"/>
      <c r="PH15" s="236"/>
      <c r="PI15" s="236"/>
      <c r="PJ15" s="236"/>
      <c r="PK15" s="236"/>
      <c r="PL15" s="236"/>
      <c r="PM15" s="236"/>
      <c r="PN15" s="236"/>
      <c r="PO15" s="236"/>
      <c r="PP15" s="236"/>
      <c r="PQ15" s="236"/>
      <c r="PR15" s="236"/>
      <c r="PS15" s="236"/>
      <c r="PT15" s="236"/>
      <c r="PU15" s="236"/>
      <c r="PV15" s="236"/>
      <c r="PW15" s="236"/>
      <c r="PX15" s="236"/>
      <c r="PY15" s="236"/>
      <c r="PZ15" s="236"/>
      <c r="QA15" s="236"/>
      <c r="QB15" s="236"/>
      <c r="QC15" s="236"/>
      <c r="QD15" s="236"/>
      <c r="QE15" s="236"/>
      <c r="QF15" s="236"/>
      <c r="QG15" s="236"/>
      <c r="QH15" s="236"/>
      <c r="QI15" s="236"/>
      <c r="QJ15" s="236"/>
      <c r="QK15" s="236"/>
      <c r="QL15" s="236"/>
      <c r="QM15" s="236"/>
      <c r="QN15" s="236"/>
      <c r="QO15" s="236"/>
      <c r="QP15" s="236"/>
      <c r="QQ15" s="236"/>
      <c r="QR15" s="236"/>
      <c r="QS15" s="236"/>
      <c r="QT15" s="236"/>
      <c r="QU15" s="236"/>
      <c r="QV15" s="236"/>
      <c r="QW15" s="236"/>
      <c r="QX15" s="236"/>
      <c r="QY15" s="236"/>
      <c r="QZ15" s="236"/>
      <c r="RA15" s="236"/>
      <c r="RB15" s="236"/>
      <c r="RC15" s="236"/>
      <c r="RD15" s="236"/>
      <c r="RE15" s="236"/>
      <c r="RF15" s="236"/>
      <c r="RG15" s="236"/>
      <c r="RH15" s="236"/>
      <c r="RI15" s="236"/>
      <c r="RJ15" s="236"/>
      <c r="RK15" s="236"/>
      <c r="RL15" s="236"/>
      <c r="RM15" s="236"/>
      <c r="RN15" s="236"/>
      <c r="RO15" s="236"/>
      <c r="RP15" s="236"/>
      <c r="RQ15" s="236"/>
      <c r="RR15" s="236"/>
      <c r="RS15" s="236"/>
      <c r="RT15" s="236"/>
      <c r="RU15" s="236"/>
      <c r="RV15" s="236"/>
      <c r="RW15" s="236"/>
      <c r="RX15" s="236"/>
      <c r="RY15" s="236"/>
      <c r="RZ15" s="236"/>
      <c r="SA15" s="236"/>
      <c r="SB15" s="236"/>
      <c r="SC15" s="236"/>
      <c r="SD15" s="236"/>
      <c r="SE15" s="236"/>
      <c r="SF15" s="236"/>
      <c r="SG15" s="236"/>
      <c r="SH15" s="236"/>
      <c r="SI15" s="236"/>
      <c r="SJ15" s="236"/>
      <c r="SK15" s="236"/>
      <c r="SL15" s="236"/>
      <c r="SM15" s="236"/>
      <c r="SN15" s="236"/>
      <c r="SO15" s="236"/>
      <c r="SP15" s="236"/>
      <c r="SQ15" s="236"/>
      <c r="SR15" s="236"/>
      <c r="SS15" s="236"/>
      <c r="ST15" s="236"/>
      <c r="SU15" s="236"/>
      <c r="SV15" s="236"/>
      <c r="SW15" s="236"/>
      <c r="SX15" s="236"/>
      <c r="SY15" s="236"/>
      <c r="SZ15" s="236"/>
      <c r="TA15" s="236"/>
      <c r="TB15" s="236"/>
      <c r="TC15" s="236"/>
      <c r="TD15" s="236"/>
      <c r="TE15" s="236"/>
      <c r="TF15" s="236"/>
      <c r="TG15" s="236"/>
      <c r="TH15" s="236"/>
      <c r="TI15" s="236"/>
      <c r="TJ15" s="236"/>
      <c r="TK15" s="236"/>
      <c r="TL15" s="236"/>
      <c r="TM15" s="236"/>
      <c r="TN15" s="236"/>
      <c r="TO15" s="236"/>
      <c r="TP15" s="236"/>
      <c r="TQ15" s="236"/>
      <c r="TR15" s="236"/>
      <c r="TS15" s="236"/>
      <c r="TT15" s="236"/>
      <c r="TU15" s="236"/>
      <c r="TV15" s="236"/>
      <c r="TW15" s="236"/>
      <c r="TX15" s="236"/>
      <c r="TY15" s="236"/>
      <c r="TZ15" s="236"/>
      <c r="UA15" s="236"/>
      <c r="UB15" s="236"/>
      <c r="UC15" s="236"/>
      <c r="UD15" s="236"/>
      <c r="UE15" s="236"/>
      <c r="UF15" s="236"/>
      <c r="UG15" s="236"/>
      <c r="UH15" s="236"/>
      <c r="UI15" s="236"/>
      <c r="UJ15" s="236"/>
      <c r="UK15" s="236"/>
      <c r="UL15" s="236"/>
      <c r="UM15" s="236"/>
      <c r="UN15" s="236"/>
      <c r="UO15" s="236"/>
      <c r="UP15" s="236"/>
      <c r="UQ15" s="236"/>
      <c r="UR15" s="236"/>
      <c r="US15" s="236"/>
      <c r="UT15" s="236"/>
      <c r="UU15" s="236"/>
      <c r="UV15" s="236"/>
      <c r="UW15" s="236"/>
      <c r="UX15" s="236"/>
      <c r="UY15" s="236"/>
      <c r="UZ15" s="236"/>
      <c r="VA15" s="236"/>
      <c r="VB15" s="236"/>
      <c r="VC15" s="236"/>
      <c r="VD15" s="236"/>
      <c r="VE15" s="236"/>
      <c r="VF15" s="236"/>
      <c r="VG15" s="236"/>
      <c r="VH15" s="236"/>
      <c r="VI15" s="236"/>
      <c r="VJ15" s="236"/>
      <c r="VK15" s="236"/>
      <c r="VL15" s="236"/>
      <c r="VM15" s="236"/>
      <c r="VN15" s="236"/>
      <c r="VO15" s="236"/>
      <c r="VP15" s="236"/>
      <c r="VQ15" s="236"/>
      <c r="VR15" s="236"/>
      <c r="VS15" s="236"/>
      <c r="VT15" s="236"/>
      <c r="VU15" s="236"/>
      <c r="VV15" s="236"/>
      <c r="VW15" s="236"/>
      <c r="VX15" s="236"/>
      <c r="VY15" s="236"/>
      <c r="VZ15" s="236"/>
      <c r="WA15" s="236"/>
      <c r="WB15" s="236"/>
      <c r="WC15" s="236"/>
      <c r="WD15" s="236"/>
      <c r="WE15" s="236"/>
      <c r="WF15" s="236"/>
      <c r="WG15" s="236"/>
      <c r="WH15" s="236"/>
      <c r="WI15" s="236"/>
      <c r="WJ15" s="236"/>
      <c r="WK15" s="236"/>
      <c r="WL15" s="236"/>
      <c r="WM15" s="236"/>
      <c r="WN15" s="236"/>
      <c r="WO15" s="236"/>
      <c r="WP15" s="236"/>
      <c r="WQ15" s="236"/>
      <c r="WR15" s="236"/>
      <c r="WS15" s="236"/>
      <c r="WT15" s="236"/>
      <c r="WU15" s="236"/>
      <c r="WV15" s="236"/>
      <c r="WW15" s="236"/>
      <c r="WX15" s="236"/>
      <c r="WY15" s="236"/>
      <c r="WZ15" s="236"/>
      <c r="XA15" s="236"/>
      <c r="XB15" s="236"/>
      <c r="XC15" s="236"/>
      <c r="XD15" s="236"/>
      <c r="XE15" s="236"/>
      <c r="XF15" s="236"/>
      <c r="XG15" s="236"/>
      <c r="XH15" s="236"/>
      <c r="XI15" s="236"/>
      <c r="XJ15" s="236"/>
      <c r="XK15" s="236"/>
      <c r="XL15" s="236"/>
      <c r="XM15" s="236"/>
      <c r="XN15" s="236"/>
      <c r="XO15" s="236"/>
      <c r="XP15" s="236"/>
      <c r="XQ15" s="236"/>
      <c r="XR15" s="236"/>
      <c r="XS15" s="236"/>
      <c r="XT15" s="236"/>
      <c r="XU15" s="236"/>
      <c r="XV15" s="236"/>
      <c r="XW15" s="236"/>
      <c r="XX15" s="236"/>
      <c r="XY15" s="236"/>
      <c r="XZ15" s="236"/>
      <c r="YA15" s="236"/>
      <c r="YB15" s="236"/>
      <c r="YC15" s="236"/>
      <c r="YD15" s="236"/>
      <c r="YE15" s="236"/>
      <c r="YF15" s="236"/>
      <c r="YG15" s="236"/>
      <c r="YH15" s="236"/>
      <c r="YI15" s="236"/>
      <c r="YJ15" s="236"/>
      <c r="YK15" s="236"/>
      <c r="YL15" s="236"/>
      <c r="YM15" s="236"/>
      <c r="YN15" s="236"/>
      <c r="YO15" s="236"/>
      <c r="YP15" s="236"/>
      <c r="YQ15" s="236"/>
      <c r="YR15" s="236"/>
      <c r="YS15" s="236"/>
      <c r="YT15" s="236"/>
      <c r="YU15" s="236"/>
      <c r="YV15" s="236"/>
      <c r="YW15" s="236"/>
      <c r="YX15" s="236"/>
      <c r="YY15" s="236"/>
      <c r="YZ15" s="236"/>
      <c r="ZA15" s="236"/>
      <c r="ZB15" s="236"/>
      <c r="ZC15" s="236"/>
      <c r="ZD15" s="236"/>
      <c r="ZE15" s="236"/>
      <c r="ZF15" s="236"/>
      <c r="ZG15" s="236"/>
      <c r="ZH15" s="236"/>
      <c r="ZI15" s="236"/>
      <c r="ZJ15" s="236"/>
      <c r="ZK15" s="236"/>
      <c r="ZL15" s="236"/>
      <c r="ZM15" s="236"/>
      <c r="ZN15" s="236"/>
      <c r="ZO15" s="236"/>
      <c r="ZP15" s="236"/>
      <c r="ZQ15" s="236"/>
      <c r="ZR15" s="236"/>
      <c r="ZS15" s="236"/>
      <c r="ZT15" s="236"/>
      <c r="ZU15" s="236"/>
      <c r="ZV15" s="236"/>
      <c r="ZW15" s="236"/>
      <c r="ZX15" s="236"/>
      <c r="ZY15" s="236"/>
      <c r="ZZ15" s="236"/>
      <c r="AAA15" s="236"/>
      <c r="AAB15" s="236"/>
      <c r="AAC15" s="236"/>
    </row>
    <row r="16" spans="1:705" s="161" customFormat="1" ht="14.25" customHeight="1">
      <c r="A16" s="160"/>
      <c r="B16" s="20" t="s">
        <v>121</v>
      </c>
      <c r="C16" s="83"/>
      <c r="D16" s="83"/>
      <c r="E16" s="83"/>
      <c r="F16" s="82"/>
      <c r="G16" s="82"/>
      <c r="H16" s="82"/>
      <c r="I16" s="82"/>
      <c r="J16" s="237"/>
      <c r="K16" s="238"/>
      <c r="L16" s="238"/>
      <c r="M16" s="238"/>
      <c r="N16" s="238"/>
      <c r="O16" s="238"/>
      <c r="P16" s="238"/>
      <c r="Q16" s="238"/>
      <c r="R16" s="238"/>
      <c r="S16" s="238"/>
      <c r="T16" s="238"/>
      <c r="U16" s="238"/>
      <c r="V16" s="238"/>
      <c r="W16" s="238"/>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c r="FU16" s="239"/>
      <c r="FV16" s="239"/>
      <c r="FW16" s="239"/>
      <c r="FX16" s="239"/>
      <c r="FY16" s="239"/>
      <c r="FZ16" s="239"/>
      <c r="GA16" s="239"/>
      <c r="GB16" s="239"/>
      <c r="GC16" s="239"/>
      <c r="GD16" s="239"/>
      <c r="GE16" s="239"/>
      <c r="GF16" s="239"/>
      <c r="GG16" s="239"/>
      <c r="GH16" s="239"/>
      <c r="GI16" s="239"/>
      <c r="GJ16" s="239"/>
      <c r="GK16" s="239"/>
      <c r="GL16" s="239"/>
      <c r="GM16" s="239"/>
      <c r="GN16" s="239"/>
      <c r="GO16" s="239"/>
      <c r="GP16" s="239"/>
      <c r="GQ16" s="239"/>
      <c r="GR16" s="239"/>
      <c r="GS16" s="239"/>
      <c r="GT16" s="239"/>
      <c r="GU16" s="239"/>
      <c r="GV16" s="239"/>
      <c r="GW16" s="239"/>
      <c r="GX16" s="239"/>
      <c r="GY16" s="239"/>
      <c r="GZ16" s="239"/>
      <c r="HA16" s="239"/>
      <c r="HB16" s="239"/>
      <c r="HC16" s="239"/>
      <c r="HD16" s="239"/>
      <c r="HE16" s="239"/>
      <c r="HF16" s="239"/>
      <c r="HG16" s="239"/>
      <c r="HH16" s="239"/>
      <c r="HI16" s="239"/>
      <c r="HJ16" s="239"/>
      <c r="HK16" s="239"/>
      <c r="HL16" s="239"/>
      <c r="HM16" s="239"/>
      <c r="HN16" s="239"/>
      <c r="HO16" s="239"/>
      <c r="HP16" s="239"/>
      <c r="HQ16" s="239"/>
      <c r="HR16" s="239"/>
      <c r="HS16" s="239"/>
      <c r="HT16" s="239"/>
      <c r="HU16" s="239"/>
      <c r="HV16" s="239"/>
      <c r="HW16" s="239"/>
      <c r="HX16" s="239"/>
      <c r="HY16" s="239"/>
      <c r="HZ16" s="239"/>
      <c r="IA16" s="239"/>
      <c r="IB16" s="239"/>
      <c r="IC16" s="239"/>
      <c r="ID16" s="239"/>
      <c r="IE16" s="239"/>
      <c r="IF16" s="239"/>
      <c r="IG16" s="239"/>
      <c r="IH16" s="239"/>
      <c r="II16" s="239"/>
      <c r="IJ16" s="239"/>
      <c r="IK16" s="239"/>
      <c r="IL16" s="239"/>
      <c r="IM16" s="239"/>
      <c r="IN16" s="239"/>
      <c r="IO16" s="239"/>
      <c r="IP16" s="239"/>
      <c r="IQ16" s="239"/>
      <c r="IR16" s="239"/>
      <c r="IS16" s="239"/>
      <c r="IT16" s="239"/>
      <c r="IU16" s="239"/>
      <c r="IV16" s="239"/>
      <c r="IW16" s="239"/>
      <c r="IX16" s="239"/>
      <c r="IY16" s="239"/>
      <c r="IZ16" s="239"/>
      <c r="JA16" s="239"/>
      <c r="JB16" s="239"/>
      <c r="JC16" s="239"/>
      <c r="JD16" s="239"/>
      <c r="JE16" s="239"/>
      <c r="JF16" s="239"/>
      <c r="JG16" s="239"/>
      <c r="JH16" s="239"/>
      <c r="JI16" s="239"/>
      <c r="JJ16" s="239"/>
      <c r="JK16" s="239"/>
      <c r="JL16" s="239"/>
      <c r="JM16" s="239"/>
      <c r="JN16" s="239"/>
      <c r="JO16" s="239"/>
      <c r="JP16" s="239"/>
      <c r="JQ16" s="239"/>
      <c r="JR16" s="239"/>
      <c r="JS16" s="239"/>
      <c r="JT16" s="239"/>
      <c r="JU16" s="239"/>
      <c r="JV16" s="239"/>
      <c r="JW16" s="239"/>
      <c r="JX16" s="239"/>
      <c r="JY16" s="239"/>
      <c r="JZ16" s="239"/>
      <c r="KA16" s="239"/>
      <c r="KB16" s="239"/>
      <c r="KC16" s="239"/>
      <c r="KD16" s="239"/>
      <c r="KE16" s="239"/>
      <c r="KF16" s="239"/>
      <c r="KG16" s="239"/>
      <c r="KH16" s="239"/>
      <c r="KI16" s="239"/>
      <c r="KJ16" s="239"/>
      <c r="KK16" s="239"/>
      <c r="KL16" s="239"/>
      <c r="KM16" s="239"/>
      <c r="KN16" s="239"/>
      <c r="KO16" s="239"/>
      <c r="KP16" s="239"/>
      <c r="KQ16" s="239"/>
      <c r="KR16" s="239"/>
      <c r="KS16" s="239"/>
      <c r="KT16" s="239"/>
      <c r="KU16" s="239"/>
      <c r="KV16" s="239"/>
      <c r="KW16" s="239"/>
      <c r="KX16" s="239"/>
      <c r="KY16" s="239"/>
      <c r="KZ16" s="239"/>
      <c r="LA16" s="239"/>
      <c r="LB16" s="239"/>
      <c r="LC16" s="239"/>
      <c r="LD16" s="239"/>
      <c r="LE16" s="239"/>
      <c r="LF16" s="239"/>
      <c r="LG16" s="239"/>
      <c r="LH16" s="239"/>
      <c r="LI16" s="239"/>
      <c r="LJ16" s="239"/>
      <c r="LK16" s="239"/>
      <c r="LL16" s="239"/>
      <c r="LM16" s="239"/>
      <c r="LN16" s="239"/>
      <c r="LO16" s="239"/>
      <c r="LP16" s="239"/>
      <c r="LQ16" s="239"/>
      <c r="LR16" s="239"/>
      <c r="LS16" s="239"/>
      <c r="LT16" s="239"/>
      <c r="LU16" s="239"/>
      <c r="LV16" s="239"/>
      <c r="LW16" s="239"/>
      <c r="LX16" s="239"/>
      <c r="LY16" s="239"/>
      <c r="LZ16" s="239"/>
      <c r="MA16" s="239"/>
      <c r="MB16" s="239"/>
      <c r="MC16" s="239"/>
      <c r="MD16" s="239"/>
      <c r="ME16" s="239"/>
      <c r="MF16" s="239"/>
      <c r="MG16" s="239"/>
      <c r="MH16" s="239"/>
      <c r="MI16" s="239"/>
      <c r="MJ16" s="239"/>
      <c r="MK16" s="239"/>
      <c r="ML16" s="239"/>
      <c r="MM16" s="239"/>
      <c r="MN16" s="239"/>
      <c r="MO16" s="239"/>
      <c r="MP16" s="239"/>
      <c r="MQ16" s="239"/>
      <c r="MR16" s="239"/>
      <c r="MS16" s="239"/>
      <c r="MT16" s="239"/>
      <c r="MU16" s="239"/>
      <c r="MV16" s="239"/>
      <c r="MW16" s="239"/>
      <c r="MX16" s="239"/>
      <c r="MY16" s="239"/>
      <c r="MZ16" s="239"/>
      <c r="NA16" s="239"/>
      <c r="NB16" s="239"/>
      <c r="NC16" s="239"/>
      <c r="ND16" s="239"/>
      <c r="NE16" s="239"/>
      <c r="NF16" s="239"/>
      <c r="NG16" s="239"/>
      <c r="NH16" s="239"/>
      <c r="NI16" s="239"/>
      <c r="NJ16" s="239"/>
      <c r="NK16" s="239"/>
      <c r="NL16" s="239"/>
      <c r="NM16" s="239"/>
      <c r="NN16" s="239"/>
      <c r="NO16" s="239"/>
      <c r="NP16" s="239"/>
      <c r="NQ16" s="239"/>
      <c r="NR16" s="239"/>
      <c r="NS16" s="239"/>
      <c r="NT16" s="239"/>
      <c r="NU16" s="239"/>
      <c r="NV16" s="239"/>
      <c r="NW16" s="239"/>
      <c r="NX16" s="239"/>
      <c r="NY16" s="239"/>
      <c r="NZ16" s="239"/>
      <c r="OA16" s="239"/>
      <c r="OB16" s="239"/>
      <c r="OC16" s="239"/>
      <c r="OD16" s="239"/>
      <c r="OE16" s="239"/>
      <c r="OF16" s="239"/>
      <c r="OG16" s="239"/>
      <c r="OH16" s="239"/>
      <c r="OI16" s="239"/>
      <c r="OJ16" s="239"/>
      <c r="OK16" s="239"/>
      <c r="OL16" s="239"/>
      <c r="OM16" s="239"/>
      <c r="ON16" s="239"/>
      <c r="OO16" s="239"/>
      <c r="OP16" s="239"/>
      <c r="OQ16" s="239"/>
      <c r="OR16" s="239"/>
      <c r="OS16" s="239"/>
      <c r="OT16" s="239"/>
      <c r="OU16" s="239"/>
      <c r="OV16" s="239"/>
      <c r="OW16" s="239"/>
      <c r="OX16" s="239"/>
      <c r="OY16" s="239"/>
      <c r="OZ16" s="239"/>
      <c r="PA16" s="239"/>
      <c r="PB16" s="239"/>
      <c r="PC16" s="239"/>
      <c r="PD16" s="239"/>
      <c r="PE16" s="239"/>
      <c r="PF16" s="239"/>
      <c r="PG16" s="239"/>
      <c r="PH16" s="239"/>
      <c r="PI16" s="239"/>
      <c r="PJ16" s="239"/>
      <c r="PK16" s="239"/>
      <c r="PL16" s="239"/>
      <c r="PM16" s="239"/>
      <c r="PN16" s="239"/>
      <c r="PO16" s="239"/>
      <c r="PP16" s="239"/>
      <c r="PQ16" s="239"/>
      <c r="PR16" s="239"/>
      <c r="PS16" s="239"/>
      <c r="PT16" s="239"/>
      <c r="PU16" s="239"/>
      <c r="PV16" s="239"/>
      <c r="PW16" s="239"/>
      <c r="PX16" s="239"/>
      <c r="PY16" s="239"/>
      <c r="PZ16" s="239"/>
      <c r="QA16" s="239"/>
      <c r="QB16" s="239"/>
      <c r="QC16" s="239"/>
      <c r="QD16" s="239"/>
      <c r="QE16" s="239"/>
      <c r="QF16" s="239"/>
      <c r="QG16" s="239"/>
      <c r="QH16" s="239"/>
      <c r="QI16" s="239"/>
      <c r="QJ16" s="239"/>
      <c r="QK16" s="239"/>
      <c r="QL16" s="239"/>
      <c r="QM16" s="239"/>
      <c r="QN16" s="239"/>
      <c r="QO16" s="239"/>
      <c r="QP16" s="239"/>
      <c r="QQ16" s="239"/>
      <c r="QR16" s="239"/>
      <c r="QS16" s="239"/>
      <c r="QT16" s="239"/>
      <c r="QU16" s="239"/>
      <c r="QV16" s="239"/>
      <c r="QW16" s="239"/>
      <c r="QX16" s="239"/>
      <c r="QY16" s="239"/>
      <c r="QZ16" s="239"/>
      <c r="RA16" s="239"/>
      <c r="RB16" s="239"/>
      <c r="RC16" s="239"/>
      <c r="RD16" s="239"/>
      <c r="RE16" s="239"/>
      <c r="RF16" s="239"/>
      <c r="RG16" s="239"/>
      <c r="RH16" s="239"/>
      <c r="RI16" s="239"/>
      <c r="RJ16" s="239"/>
      <c r="RK16" s="239"/>
      <c r="RL16" s="239"/>
      <c r="RM16" s="239"/>
      <c r="RN16" s="239"/>
      <c r="RO16" s="239"/>
      <c r="RP16" s="239"/>
      <c r="RQ16" s="239"/>
      <c r="RR16" s="239"/>
      <c r="RS16" s="239"/>
      <c r="RT16" s="239"/>
      <c r="RU16" s="239"/>
      <c r="RV16" s="239"/>
      <c r="RW16" s="239"/>
      <c r="RX16" s="239"/>
      <c r="RY16" s="239"/>
      <c r="RZ16" s="239"/>
      <c r="SA16" s="239"/>
      <c r="SB16" s="239"/>
      <c r="SC16" s="239"/>
      <c r="SD16" s="239"/>
      <c r="SE16" s="239"/>
      <c r="SF16" s="239"/>
      <c r="SG16" s="239"/>
      <c r="SH16" s="239"/>
      <c r="SI16" s="239"/>
      <c r="SJ16" s="239"/>
      <c r="SK16" s="239"/>
      <c r="SL16" s="239"/>
      <c r="SM16" s="239"/>
      <c r="SN16" s="239"/>
      <c r="SO16" s="239"/>
      <c r="SP16" s="239"/>
      <c r="SQ16" s="239"/>
      <c r="SR16" s="239"/>
      <c r="SS16" s="239"/>
      <c r="ST16" s="239"/>
      <c r="SU16" s="239"/>
      <c r="SV16" s="239"/>
      <c r="SW16" s="239"/>
      <c r="SX16" s="239"/>
      <c r="SY16" s="239"/>
      <c r="SZ16" s="239"/>
      <c r="TA16" s="239"/>
      <c r="TB16" s="239"/>
      <c r="TC16" s="239"/>
      <c r="TD16" s="239"/>
      <c r="TE16" s="239"/>
      <c r="TF16" s="239"/>
      <c r="TG16" s="239"/>
      <c r="TH16" s="239"/>
      <c r="TI16" s="239"/>
      <c r="TJ16" s="239"/>
      <c r="TK16" s="239"/>
      <c r="TL16" s="239"/>
      <c r="TM16" s="239"/>
      <c r="TN16" s="239"/>
      <c r="TO16" s="239"/>
      <c r="TP16" s="239"/>
      <c r="TQ16" s="239"/>
      <c r="TR16" s="239"/>
      <c r="TS16" s="239"/>
      <c r="TT16" s="239"/>
      <c r="TU16" s="239"/>
      <c r="TV16" s="239"/>
      <c r="TW16" s="239"/>
      <c r="TX16" s="239"/>
      <c r="TY16" s="239"/>
      <c r="TZ16" s="239"/>
      <c r="UA16" s="239"/>
      <c r="UB16" s="239"/>
      <c r="UC16" s="239"/>
      <c r="UD16" s="239"/>
      <c r="UE16" s="239"/>
      <c r="UF16" s="239"/>
      <c r="UG16" s="239"/>
      <c r="UH16" s="239"/>
      <c r="UI16" s="239"/>
      <c r="UJ16" s="239"/>
      <c r="UK16" s="239"/>
      <c r="UL16" s="239"/>
      <c r="UM16" s="239"/>
      <c r="UN16" s="239"/>
      <c r="UO16" s="239"/>
      <c r="UP16" s="239"/>
      <c r="UQ16" s="239"/>
      <c r="UR16" s="239"/>
      <c r="US16" s="239"/>
      <c r="UT16" s="239"/>
      <c r="UU16" s="239"/>
      <c r="UV16" s="239"/>
      <c r="UW16" s="239"/>
      <c r="UX16" s="239"/>
      <c r="UY16" s="239"/>
      <c r="UZ16" s="239"/>
      <c r="VA16" s="239"/>
      <c r="VB16" s="239"/>
      <c r="VC16" s="239"/>
      <c r="VD16" s="239"/>
      <c r="VE16" s="239"/>
      <c r="VF16" s="239"/>
      <c r="VG16" s="239"/>
      <c r="VH16" s="239"/>
      <c r="VI16" s="239"/>
      <c r="VJ16" s="239"/>
      <c r="VK16" s="239"/>
      <c r="VL16" s="239"/>
      <c r="VM16" s="239"/>
      <c r="VN16" s="239"/>
      <c r="VO16" s="239"/>
      <c r="VP16" s="239"/>
      <c r="VQ16" s="239"/>
      <c r="VR16" s="239"/>
      <c r="VS16" s="239"/>
      <c r="VT16" s="239"/>
      <c r="VU16" s="239"/>
      <c r="VV16" s="239"/>
      <c r="VW16" s="239"/>
      <c r="VX16" s="239"/>
      <c r="VY16" s="239"/>
      <c r="VZ16" s="239"/>
      <c r="WA16" s="239"/>
      <c r="WB16" s="239"/>
      <c r="WC16" s="239"/>
      <c r="WD16" s="239"/>
      <c r="WE16" s="239"/>
      <c r="WF16" s="239"/>
      <c r="WG16" s="239"/>
      <c r="WH16" s="239"/>
      <c r="WI16" s="239"/>
      <c r="WJ16" s="239"/>
      <c r="WK16" s="239"/>
      <c r="WL16" s="239"/>
      <c r="WM16" s="239"/>
      <c r="WN16" s="239"/>
      <c r="WO16" s="239"/>
      <c r="WP16" s="239"/>
      <c r="WQ16" s="239"/>
      <c r="WR16" s="239"/>
      <c r="WS16" s="239"/>
      <c r="WT16" s="239"/>
      <c r="WU16" s="239"/>
      <c r="WV16" s="239"/>
      <c r="WW16" s="239"/>
      <c r="WX16" s="239"/>
      <c r="WY16" s="239"/>
      <c r="WZ16" s="239"/>
      <c r="XA16" s="239"/>
      <c r="XB16" s="239"/>
      <c r="XC16" s="239"/>
      <c r="XD16" s="239"/>
      <c r="XE16" s="239"/>
      <c r="XF16" s="239"/>
      <c r="XG16" s="239"/>
      <c r="XH16" s="239"/>
      <c r="XI16" s="239"/>
      <c r="XJ16" s="239"/>
      <c r="XK16" s="239"/>
      <c r="XL16" s="239"/>
      <c r="XM16" s="239"/>
      <c r="XN16" s="239"/>
      <c r="XO16" s="239"/>
      <c r="XP16" s="239"/>
      <c r="XQ16" s="239"/>
      <c r="XR16" s="239"/>
      <c r="XS16" s="239"/>
      <c r="XT16" s="239"/>
      <c r="XU16" s="239"/>
      <c r="XV16" s="239"/>
      <c r="XW16" s="239"/>
      <c r="XX16" s="239"/>
      <c r="XY16" s="239"/>
      <c r="XZ16" s="239"/>
      <c r="YA16" s="239"/>
      <c r="YB16" s="239"/>
      <c r="YC16" s="239"/>
      <c r="YD16" s="239"/>
      <c r="YE16" s="239"/>
      <c r="YF16" s="239"/>
      <c r="YG16" s="239"/>
      <c r="YH16" s="239"/>
      <c r="YI16" s="239"/>
      <c r="YJ16" s="239"/>
      <c r="YK16" s="239"/>
      <c r="YL16" s="239"/>
      <c r="YM16" s="239"/>
      <c r="YN16" s="239"/>
      <c r="YO16" s="239"/>
      <c r="YP16" s="239"/>
      <c r="YQ16" s="239"/>
      <c r="YR16" s="239"/>
      <c r="YS16" s="239"/>
      <c r="YT16" s="239"/>
      <c r="YU16" s="239"/>
      <c r="YV16" s="239"/>
      <c r="YW16" s="239"/>
      <c r="YX16" s="239"/>
      <c r="YY16" s="239"/>
      <c r="YZ16" s="239"/>
      <c r="ZA16" s="239"/>
      <c r="ZB16" s="239"/>
      <c r="ZC16" s="239"/>
      <c r="ZD16" s="239"/>
      <c r="ZE16" s="239"/>
      <c r="ZF16" s="239"/>
      <c r="ZG16" s="239"/>
      <c r="ZH16" s="239"/>
      <c r="ZI16" s="239"/>
      <c r="ZJ16" s="239"/>
      <c r="ZK16" s="239"/>
      <c r="ZL16" s="239"/>
      <c r="ZM16" s="239"/>
      <c r="ZN16" s="239"/>
      <c r="ZO16" s="239"/>
      <c r="ZP16" s="239"/>
      <c r="ZQ16" s="239"/>
      <c r="ZR16" s="239"/>
      <c r="ZS16" s="239"/>
      <c r="ZT16" s="239"/>
      <c r="ZU16" s="239"/>
      <c r="ZV16" s="239"/>
      <c r="ZW16" s="239"/>
      <c r="ZX16" s="239"/>
      <c r="ZY16" s="239"/>
      <c r="ZZ16" s="239"/>
      <c r="AAA16" s="239"/>
      <c r="AAB16" s="239"/>
      <c r="AAC16" s="239"/>
    </row>
    <row r="17" spans="1:705" s="161" customFormat="1" ht="14.25" customHeight="1">
      <c r="A17" s="160"/>
      <c r="B17" s="224" t="s">
        <v>224</v>
      </c>
      <c r="C17" s="224"/>
      <c r="D17" s="224"/>
      <c r="E17" s="224"/>
      <c r="F17" s="224"/>
      <c r="G17" s="224"/>
      <c r="H17" s="224"/>
      <c r="I17" s="224"/>
      <c r="J17" s="240"/>
      <c r="K17" s="241"/>
      <c r="L17" s="241"/>
      <c r="M17" s="241"/>
      <c r="N17" s="241"/>
      <c r="O17" s="238"/>
      <c r="P17" s="238"/>
      <c r="Q17" s="238"/>
      <c r="R17" s="238"/>
      <c r="S17" s="238"/>
      <c r="T17" s="238"/>
      <c r="U17" s="238"/>
      <c r="V17" s="238"/>
      <c r="W17" s="238"/>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c r="FU17" s="239"/>
      <c r="FV17" s="239"/>
      <c r="FW17" s="239"/>
      <c r="FX17" s="239"/>
      <c r="FY17" s="239"/>
      <c r="FZ17" s="239"/>
      <c r="GA17" s="239"/>
      <c r="GB17" s="239"/>
      <c r="GC17" s="239"/>
      <c r="GD17" s="239"/>
      <c r="GE17" s="239"/>
      <c r="GF17" s="239"/>
      <c r="GG17" s="239"/>
      <c r="GH17" s="239"/>
      <c r="GI17" s="239"/>
      <c r="GJ17" s="239"/>
      <c r="GK17" s="239"/>
      <c r="GL17" s="239"/>
      <c r="GM17" s="239"/>
      <c r="GN17" s="239"/>
      <c r="GO17" s="239"/>
      <c r="GP17" s="239"/>
      <c r="GQ17" s="239"/>
      <c r="GR17" s="239"/>
      <c r="GS17" s="239"/>
      <c r="GT17" s="239"/>
      <c r="GU17" s="239"/>
      <c r="GV17" s="239"/>
      <c r="GW17" s="239"/>
      <c r="GX17" s="239"/>
      <c r="GY17" s="239"/>
      <c r="GZ17" s="239"/>
      <c r="HA17" s="239"/>
      <c r="HB17" s="239"/>
      <c r="HC17" s="239"/>
      <c r="HD17" s="239"/>
      <c r="HE17" s="239"/>
      <c r="HF17" s="239"/>
      <c r="HG17" s="239"/>
      <c r="HH17" s="239"/>
      <c r="HI17" s="239"/>
      <c r="HJ17" s="239"/>
      <c r="HK17" s="239"/>
      <c r="HL17" s="239"/>
      <c r="HM17" s="239"/>
      <c r="HN17" s="239"/>
      <c r="HO17" s="239"/>
      <c r="HP17" s="239"/>
      <c r="HQ17" s="239"/>
      <c r="HR17" s="239"/>
      <c r="HS17" s="239"/>
      <c r="HT17" s="239"/>
      <c r="HU17" s="239"/>
      <c r="HV17" s="239"/>
      <c r="HW17" s="239"/>
      <c r="HX17" s="239"/>
      <c r="HY17" s="239"/>
      <c r="HZ17" s="239"/>
      <c r="IA17" s="239"/>
      <c r="IB17" s="239"/>
      <c r="IC17" s="239"/>
      <c r="ID17" s="239"/>
      <c r="IE17" s="239"/>
      <c r="IF17" s="239"/>
      <c r="IG17" s="239"/>
      <c r="IH17" s="239"/>
      <c r="II17" s="239"/>
      <c r="IJ17" s="239"/>
      <c r="IK17" s="239"/>
      <c r="IL17" s="239"/>
      <c r="IM17" s="239"/>
      <c r="IN17" s="239"/>
      <c r="IO17" s="239"/>
      <c r="IP17" s="239"/>
      <c r="IQ17" s="239"/>
      <c r="IR17" s="239"/>
      <c r="IS17" s="239"/>
      <c r="IT17" s="239"/>
      <c r="IU17" s="239"/>
      <c r="IV17" s="239"/>
      <c r="IW17" s="239"/>
      <c r="IX17" s="239"/>
      <c r="IY17" s="239"/>
      <c r="IZ17" s="239"/>
      <c r="JA17" s="239"/>
      <c r="JB17" s="239"/>
      <c r="JC17" s="239"/>
      <c r="JD17" s="239"/>
      <c r="JE17" s="239"/>
      <c r="JF17" s="239"/>
      <c r="JG17" s="239"/>
      <c r="JH17" s="239"/>
      <c r="JI17" s="239"/>
      <c r="JJ17" s="239"/>
      <c r="JK17" s="239"/>
      <c r="JL17" s="239"/>
      <c r="JM17" s="239"/>
      <c r="JN17" s="239"/>
      <c r="JO17" s="239"/>
      <c r="JP17" s="239"/>
      <c r="JQ17" s="239"/>
      <c r="JR17" s="239"/>
      <c r="JS17" s="239"/>
      <c r="JT17" s="239"/>
      <c r="JU17" s="239"/>
      <c r="JV17" s="239"/>
      <c r="JW17" s="239"/>
      <c r="JX17" s="239"/>
      <c r="JY17" s="239"/>
      <c r="JZ17" s="239"/>
      <c r="KA17" s="239"/>
      <c r="KB17" s="239"/>
      <c r="KC17" s="239"/>
      <c r="KD17" s="239"/>
      <c r="KE17" s="239"/>
      <c r="KF17" s="239"/>
      <c r="KG17" s="239"/>
      <c r="KH17" s="239"/>
      <c r="KI17" s="239"/>
      <c r="KJ17" s="239"/>
      <c r="KK17" s="239"/>
      <c r="KL17" s="239"/>
      <c r="KM17" s="239"/>
      <c r="KN17" s="239"/>
      <c r="KO17" s="239"/>
      <c r="KP17" s="239"/>
      <c r="KQ17" s="239"/>
      <c r="KR17" s="239"/>
      <c r="KS17" s="239"/>
      <c r="KT17" s="239"/>
      <c r="KU17" s="239"/>
      <c r="KV17" s="239"/>
      <c r="KW17" s="239"/>
      <c r="KX17" s="239"/>
      <c r="KY17" s="239"/>
      <c r="KZ17" s="239"/>
      <c r="LA17" s="239"/>
      <c r="LB17" s="239"/>
      <c r="LC17" s="239"/>
      <c r="LD17" s="239"/>
      <c r="LE17" s="239"/>
      <c r="LF17" s="239"/>
      <c r="LG17" s="239"/>
      <c r="LH17" s="239"/>
      <c r="LI17" s="239"/>
      <c r="LJ17" s="239"/>
      <c r="LK17" s="239"/>
      <c r="LL17" s="239"/>
      <c r="LM17" s="239"/>
      <c r="LN17" s="239"/>
      <c r="LO17" s="239"/>
      <c r="LP17" s="239"/>
      <c r="LQ17" s="239"/>
      <c r="LR17" s="239"/>
      <c r="LS17" s="239"/>
      <c r="LT17" s="239"/>
      <c r="LU17" s="239"/>
      <c r="LV17" s="239"/>
      <c r="LW17" s="239"/>
      <c r="LX17" s="239"/>
      <c r="LY17" s="239"/>
      <c r="LZ17" s="239"/>
      <c r="MA17" s="239"/>
      <c r="MB17" s="239"/>
      <c r="MC17" s="239"/>
      <c r="MD17" s="239"/>
      <c r="ME17" s="239"/>
      <c r="MF17" s="239"/>
      <c r="MG17" s="239"/>
      <c r="MH17" s="239"/>
      <c r="MI17" s="239"/>
      <c r="MJ17" s="239"/>
      <c r="MK17" s="239"/>
      <c r="ML17" s="239"/>
      <c r="MM17" s="239"/>
      <c r="MN17" s="239"/>
      <c r="MO17" s="239"/>
      <c r="MP17" s="239"/>
      <c r="MQ17" s="239"/>
      <c r="MR17" s="239"/>
      <c r="MS17" s="239"/>
      <c r="MT17" s="239"/>
      <c r="MU17" s="239"/>
      <c r="MV17" s="239"/>
      <c r="MW17" s="239"/>
      <c r="MX17" s="239"/>
      <c r="MY17" s="239"/>
      <c r="MZ17" s="239"/>
      <c r="NA17" s="239"/>
      <c r="NB17" s="239"/>
      <c r="NC17" s="239"/>
      <c r="ND17" s="239"/>
      <c r="NE17" s="239"/>
      <c r="NF17" s="239"/>
      <c r="NG17" s="239"/>
      <c r="NH17" s="239"/>
      <c r="NI17" s="239"/>
      <c r="NJ17" s="239"/>
      <c r="NK17" s="239"/>
      <c r="NL17" s="239"/>
      <c r="NM17" s="239"/>
      <c r="NN17" s="239"/>
      <c r="NO17" s="239"/>
      <c r="NP17" s="239"/>
      <c r="NQ17" s="239"/>
      <c r="NR17" s="239"/>
      <c r="NS17" s="239"/>
      <c r="NT17" s="239"/>
      <c r="NU17" s="239"/>
      <c r="NV17" s="239"/>
      <c r="NW17" s="239"/>
      <c r="NX17" s="239"/>
      <c r="NY17" s="239"/>
      <c r="NZ17" s="239"/>
      <c r="OA17" s="239"/>
      <c r="OB17" s="239"/>
      <c r="OC17" s="239"/>
      <c r="OD17" s="239"/>
      <c r="OE17" s="239"/>
      <c r="OF17" s="239"/>
      <c r="OG17" s="239"/>
      <c r="OH17" s="239"/>
      <c r="OI17" s="239"/>
      <c r="OJ17" s="239"/>
      <c r="OK17" s="239"/>
      <c r="OL17" s="239"/>
      <c r="OM17" s="239"/>
      <c r="ON17" s="239"/>
      <c r="OO17" s="239"/>
      <c r="OP17" s="239"/>
      <c r="OQ17" s="239"/>
      <c r="OR17" s="239"/>
      <c r="OS17" s="239"/>
      <c r="OT17" s="239"/>
      <c r="OU17" s="239"/>
      <c r="OV17" s="239"/>
      <c r="OW17" s="239"/>
      <c r="OX17" s="239"/>
      <c r="OY17" s="239"/>
      <c r="OZ17" s="239"/>
      <c r="PA17" s="239"/>
      <c r="PB17" s="239"/>
      <c r="PC17" s="239"/>
      <c r="PD17" s="239"/>
      <c r="PE17" s="239"/>
      <c r="PF17" s="239"/>
      <c r="PG17" s="239"/>
      <c r="PH17" s="239"/>
      <c r="PI17" s="239"/>
      <c r="PJ17" s="239"/>
      <c r="PK17" s="239"/>
      <c r="PL17" s="239"/>
      <c r="PM17" s="239"/>
      <c r="PN17" s="239"/>
      <c r="PO17" s="239"/>
      <c r="PP17" s="239"/>
      <c r="PQ17" s="239"/>
      <c r="PR17" s="239"/>
      <c r="PS17" s="239"/>
      <c r="PT17" s="239"/>
      <c r="PU17" s="239"/>
      <c r="PV17" s="239"/>
      <c r="PW17" s="239"/>
      <c r="PX17" s="239"/>
      <c r="PY17" s="239"/>
      <c r="PZ17" s="239"/>
      <c r="QA17" s="239"/>
      <c r="QB17" s="239"/>
      <c r="QC17" s="239"/>
      <c r="QD17" s="239"/>
      <c r="QE17" s="239"/>
      <c r="QF17" s="239"/>
      <c r="QG17" s="239"/>
      <c r="QH17" s="239"/>
      <c r="QI17" s="239"/>
      <c r="QJ17" s="239"/>
      <c r="QK17" s="239"/>
      <c r="QL17" s="239"/>
      <c r="QM17" s="239"/>
      <c r="QN17" s="239"/>
      <c r="QO17" s="239"/>
      <c r="QP17" s="239"/>
      <c r="QQ17" s="239"/>
      <c r="QR17" s="239"/>
      <c r="QS17" s="239"/>
      <c r="QT17" s="239"/>
      <c r="QU17" s="239"/>
      <c r="QV17" s="239"/>
      <c r="QW17" s="239"/>
      <c r="QX17" s="239"/>
      <c r="QY17" s="239"/>
      <c r="QZ17" s="239"/>
      <c r="RA17" s="239"/>
      <c r="RB17" s="239"/>
      <c r="RC17" s="239"/>
      <c r="RD17" s="239"/>
      <c r="RE17" s="239"/>
      <c r="RF17" s="239"/>
      <c r="RG17" s="239"/>
      <c r="RH17" s="239"/>
      <c r="RI17" s="239"/>
      <c r="RJ17" s="239"/>
      <c r="RK17" s="239"/>
      <c r="RL17" s="239"/>
      <c r="RM17" s="239"/>
      <c r="RN17" s="239"/>
      <c r="RO17" s="239"/>
      <c r="RP17" s="239"/>
      <c r="RQ17" s="239"/>
      <c r="RR17" s="239"/>
      <c r="RS17" s="239"/>
      <c r="RT17" s="239"/>
      <c r="RU17" s="239"/>
      <c r="RV17" s="239"/>
      <c r="RW17" s="239"/>
      <c r="RX17" s="239"/>
      <c r="RY17" s="239"/>
      <c r="RZ17" s="239"/>
      <c r="SA17" s="239"/>
      <c r="SB17" s="239"/>
      <c r="SC17" s="239"/>
      <c r="SD17" s="239"/>
      <c r="SE17" s="239"/>
      <c r="SF17" s="239"/>
      <c r="SG17" s="239"/>
      <c r="SH17" s="239"/>
      <c r="SI17" s="239"/>
      <c r="SJ17" s="239"/>
      <c r="SK17" s="239"/>
      <c r="SL17" s="239"/>
      <c r="SM17" s="239"/>
      <c r="SN17" s="239"/>
      <c r="SO17" s="239"/>
      <c r="SP17" s="239"/>
      <c r="SQ17" s="239"/>
      <c r="SR17" s="239"/>
      <c r="SS17" s="239"/>
      <c r="ST17" s="239"/>
      <c r="SU17" s="239"/>
      <c r="SV17" s="239"/>
      <c r="SW17" s="239"/>
      <c r="SX17" s="239"/>
      <c r="SY17" s="239"/>
      <c r="SZ17" s="239"/>
      <c r="TA17" s="239"/>
      <c r="TB17" s="239"/>
      <c r="TC17" s="239"/>
      <c r="TD17" s="239"/>
      <c r="TE17" s="239"/>
      <c r="TF17" s="239"/>
      <c r="TG17" s="239"/>
      <c r="TH17" s="239"/>
      <c r="TI17" s="239"/>
      <c r="TJ17" s="239"/>
      <c r="TK17" s="239"/>
      <c r="TL17" s="239"/>
      <c r="TM17" s="239"/>
      <c r="TN17" s="239"/>
      <c r="TO17" s="239"/>
      <c r="TP17" s="239"/>
      <c r="TQ17" s="239"/>
      <c r="TR17" s="239"/>
      <c r="TS17" s="239"/>
      <c r="TT17" s="239"/>
      <c r="TU17" s="239"/>
      <c r="TV17" s="239"/>
      <c r="TW17" s="239"/>
      <c r="TX17" s="239"/>
      <c r="TY17" s="239"/>
      <c r="TZ17" s="239"/>
      <c r="UA17" s="239"/>
      <c r="UB17" s="239"/>
      <c r="UC17" s="239"/>
      <c r="UD17" s="239"/>
      <c r="UE17" s="239"/>
      <c r="UF17" s="239"/>
      <c r="UG17" s="239"/>
      <c r="UH17" s="239"/>
      <c r="UI17" s="239"/>
      <c r="UJ17" s="239"/>
      <c r="UK17" s="239"/>
      <c r="UL17" s="239"/>
      <c r="UM17" s="239"/>
      <c r="UN17" s="239"/>
      <c r="UO17" s="239"/>
      <c r="UP17" s="239"/>
      <c r="UQ17" s="239"/>
      <c r="UR17" s="239"/>
      <c r="US17" s="239"/>
      <c r="UT17" s="239"/>
      <c r="UU17" s="239"/>
      <c r="UV17" s="239"/>
      <c r="UW17" s="239"/>
      <c r="UX17" s="239"/>
      <c r="UY17" s="239"/>
      <c r="UZ17" s="239"/>
      <c r="VA17" s="239"/>
      <c r="VB17" s="239"/>
      <c r="VC17" s="239"/>
      <c r="VD17" s="239"/>
      <c r="VE17" s="239"/>
      <c r="VF17" s="239"/>
      <c r="VG17" s="239"/>
      <c r="VH17" s="239"/>
      <c r="VI17" s="239"/>
      <c r="VJ17" s="239"/>
      <c r="VK17" s="239"/>
      <c r="VL17" s="239"/>
      <c r="VM17" s="239"/>
      <c r="VN17" s="239"/>
      <c r="VO17" s="239"/>
      <c r="VP17" s="239"/>
      <c r="VQ17" s="239"/>
      <c r="VR17" s="239"/>
      <c r="VS17" s="239"/>
      <c r="VT17" s="239"/>
      <c r="VU17" s="239"/>
      <c r="VV17" s="239"/>
      <c r="VW17" s="239"/>
      <c r="VX17" s="239"/>
      <c r="VY17" s="239"/>
      <c r="VZ17" s="239"/>
      <c r="WA17" s="239"/>
      <c r="WB17" s="239"/>
      <c r="WC17" s="239"/>
      <c r="WD17" s="239"/>
      <c r="WE17" s="239"/>
      <c r="WF17" s="239"/>
      <c r="WG17" s="239"/>
      <c r="WH17" s="239"/>
      <c r="WI17" s="239"/>
      <c r="WJ17" s="239"/>
      <c r="WK17" s="239"/>
      <c r="WL17" s="239"/>
      <c r="WM17" s="239"/>
      <c r="WN17" s="239"/>
      <c r="WO17" s="239"/>
      <c r="WP17" s="239"/>
      <c r="WQ17" s="239"/>
      <c r="WR17" s="239"/>
      <c r="WS17" s="239"/>
      <c r="WT17" s="239"/>
      <c r="WU17" s="239"/>
      <c r="WV17" s="239"/>
      <c r="WW17" s="239"/>
      <c r="WX17" s="239"/>
      <c r="WY17" s="239"/>
      <c r="WZ17" s="239"/>
      <c r="XA17" s="239"/>
      <c r="XB17" s="239"/>
      <c r="XC17" s="239"/>
      <c r="XD17" s="239"/>
      <c r="XE17" s="239"/>
      <c r="XF17" s="239"/>
      <c r="XG17" s="239"/>
      <c r="XH17" s="239"/>
      <c r="XI17" s="239"/>
      <c r="XJ17" s="239"/>
      <c r="XK17" s="239"/>
      <c r="XL17" s="239"/>
      <c r="XM17" s="239"/>
      <c r="XN17" s="239"/>
      <c r="XO17" s="239"/>
      <c r="XP17" s="239"/>
      <c r="XQ17" s="239"/>
      <c r="XR17" s="239"/>
      <c r="XS17" s="239"/>
      <c r="XT17" s="239"/>
      <c r="XU17" s="239"/>
      <c r="XV17" s="239"/>
      <c r="XW17" s="239"/>
      <c r="XX17" s="239"/>
      <c r="XY17" s="239"/>
      <c r="XZ17" s="239"/>
      <c r="YA17" s="239"/>
      <c r="YB17" s="239"/>
      <c r="YC17" s="239"/>
      <c r="YD17" s="239"/>
      <c r="YE17" s="239"/>
      <c r="YF17" s="239"/>
      <c r="YG17" s="239"/>
      <c r="YH17" s="239"/>
      <c r="YI17" s="239"/>
      <c r="YJ17" s="239"/>
      <c r="YK17" s="239"/>
      <c r="YL17" s="239"/>
      <c r="YM17" s="239"/>
      <c r="YN17" s="239"/>
      <c r="YO17" s="239"/>
      <c r="YP17" s="239"/>
      <c r="YQ17" s="239"/>
      <c r="YR17" s="239"/>
      <c r="YS17" s="239"/>
      <c r="YT17" s="239"/>
      <c r="YU17" s="239"/>
      <c r="YV17" s="239"/>
      <c r="YW17" s="239"/>
      <c r="YX17" s="239"/>
      <c r="YY17" s="239"/>
      <c r="YZ17" s="239"/>
      <c r="ZA17" s="239"/>
      <c r="ZB17" s="239"/>
      <c r="ZC17" s="239"/>
      <c r="ZD17" s="239"/>
      <c r="ZE17" s="239"/>
      <c r="ZF17" s="239"/>
      <c r="ZG17" s="239"/>
      <c r="ZH17" s="239"/>
      <c r="ZI17" s="239"/>
      <c r="ZJ17" s="239"/>
      <c r="ZK17" s="239"/>
      <c r="ZL17" s="239"/>
      <c r="ZM17" s="239"/>
      <c r="ZN17" s="239"/>
      <c r="ZO17" s="239"/>
      <c r="ZP17" s="239"/>
      <c r="ZQ17" s="239"/>
      <c r="ZR17" s="239"/>
      <c r="ZS17" s="239"/>
      <c r="ZT17" s="239"/>
      <c r="ZU17" s="239"/>
      <c r="ZV17" s="239"/>
      <c r="ZW17" s="239"/>
      <c r="ZX17" s="239"/>
      <c r="ZY17" s="239"/>
      <c r="ZZ17" s="239"/>
      <c r="AAA17" s="239"/>
      <c r="AAB17" s="239"/>
      <c r="AAC17" s="239"/>
    </row>
    <row r="18" spans="1:705" ht="12.75">
      <c r="B18" s="224" t="s">
        <v>225</v>
      </c>
      <c r="C18" s="242"/>
      <c r="D18" s="242"/>
      <c r="E18" s="242"/>
      <c r="F18" s="242"/>
      <c r="G18" s="242"/>
      <c r="H18" s="242"/>
      <c r="I18" s="242"/>
      <c r="J18" s="242"/>
      <c r="K18" s="242"/>
      <c r="L18" s="242"/>
      <c r="M18" s="242"/>
      <c r="N18" s="242"/>
      <c r="O18" s="243"/>
      <c r="P18" s="243"/>
      <c r="Q18" s="243"/>
      <c r="R18" s="243"/>
      <c r="S18" s="243"/>
      <c r="T18" s="243"/>
      <c r="U18" s="243"/>
      <c r="V18" s="243"/>
      <c r="W18" s="243"/>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c r="EH18" s="226"/>
      <c r="EI18" s="226"/>
      <c r="EJ18" s="226"/>
      <c r="EK18" s="226"/>
      <c r="EL18" s="226"/>
      <c r="EM18" s="226"/>
      <c r="EN18" s="226"/>
      <c r="EO18" s="226"/>
      <c r="EP18" s="226"/>
      <c r="EQ18" s="226"/>
      <c r="ER18" s="226"/>
      <c r="ES18" s="226"/>
      <c r="ET18" s="226"/>
      <c r="EU18" s="226"/>
      <c r="EV18" s="226"/>
      <c r="EW18" s="226"/>
      <c r="EX18" s="226"/>
      <c r="EY18" s="226"/>
      <c r="EZ18" s="226"/>
      <c r="FA18" s="226"/>
      <c r="FB18" s="226"/>
      <c r="FC18" s="226"/>
      <c r="FD18" s="226"/>
      <c r="FE18" s="226"/>
      <c r="FF18" s="226"/>
      <c r="FG18" s="226"/>
      <c r="FH18" s="226"/>
      <c r="FI18" s="226"/>
      <c r="FJ18" s="226"/>
      <c r="FK18" s="226"/>
      <c r="FL18" s="226"/>
      <c r="FM18" s="226"/>
      <c r="FN18" s="226"/>
      <c r="FO18" s="226"/>
      <c r="FP18" s="226"/>
      <c r="FQ18" s="226"/>
      <c r="FR18" s="226"/>
      <c r="FS18" s="226"/>
      <c r="FT18" s="226"/>
      <c r="FU18" s="226"/>
      <c r="FV18" s="226"/>
      <c r="FW18" s="226"/>
      <c r="FX18" s="226"/>
      <c r="FY18" s="226"/>
      <c r="FZ18" s="226"/>
      <c r="GA18" s="226"/>
      <c r="GB18" s="226"/>
      <c r="GC18" s="226"/>
      <c r="GD18" s="226"/>
      <c r="GE18" s="226"/>
      <c r="GF18" s="226"/>
      <c r="GG18" s="226"/>
      <c r="GH18" s="226"/>
      <c r="GI18" s="226"/>
      <c r="GJ18" s="226"/>
      <c r="GK18" s="226"/>
      <c r="GL18" s="226"/>
      <c r="GM18" s="226"/>
      <c r="GN18" s="226"/>
      <c r="GO18" s="226"/>
      <c r="GP18" s="226"/>
      <c r="GQ18" s="226"/>
      <c r="GR18" s="226"/>
      <c r="GS18" s="226"/>
      <c r="GT18" s="226"/>
      <c r="GU18" s="226"/>
      <c r="GV18" s="226"/>
      <c r="GW18" s="226"/>
      <c r="GX18" s="226"/>
      <c r="GY18" s="226"/>
      <c r="GZ18" s="226"/>
      <c r="HA18" s="226"/>
      <c r="HB18" s="226"/>
      <c r="HC18" s="226"/>
      <c r="HD18" s="226"/>
      <c r="HE18" s="226"/>
      <c r="HF18" s="226"/>
      <c r="HG18" s="226"/>
      <c r="HH18" s="226"/>
      <c r="HI18" s="226"/>
      <c r="HJ18" s="226"/>
      <c r="HK18" s="226"/>
      <c r="HL18" s="226"/>
      <c r="HM18" s="226"/>
      <c r="HN18" s="226"/>
      <c r="HO18" s="226"/>
      <c r="HP18" s="226"/>
      <c r="HQ18" s="226"/>
      <c r="HR18" s="226"/>
      <c r="HS18" s="226"/>
      <c r="HT18" s="226"/>
      <c r="HU18" s="226"/>
      <c r="HV18" s="226"/>
      <c r="HW18" s="226"/>
      <c r="HX18" s="226"/>
      <c r="HY18" s="226"/>
      <c r="HZ18" s="226"/>
      <c r="IA18" s="226"/>
      <c r="IB18" s="226"/>
      <c r="IC18" s="226"/>
      <c r="ID18" s="226"/>
      <c r="IE18" s="226"/>
      <c r="IF18" s="226"/>
      <c r="IG18" s="226"/>
      <c r="IH18" s="226"/>
      <c r="II18" s="226"/>
      <c r="IJ18" s="226"/>
      <c r="IK18" s="226"/>
      <c r="IL18" s="226"/>
      <c r="IM18" s="226"/>
      <c r="IN18" s="226"/>
      <c r="IO18" s="226"/>
      <c r="IP18" s="226"/>
      <c r="IQ18" s="226"/>
      <c r="IR18" s="226"/>
      <c r="IS18" s="226"/>
      <c r="IT18" s="226"/>
      <c r="IU18" s="226"/>
      <c r="IV18" s="226"/>
      <c r="IW18" s="226"/>
      <c r="IX18" s="226"/>
      <c r="IY18" s="226"/>
      <c r="IZ18" s="226"/>
      <c r="JA18" s="226"/>
      <c r="JB18" s="226"/>
      <c r="JC18" s="226"/>
      <c r="JD18" s="226"/>
      <c r="JE18" s="226"/>
      <c r="JF18" s="226"/>
      <c r="JG18" s="226"/>
      <c r="JH18" s="226"/>
      <c r="JI18" s="226"/>
      <c r="JJ18" s="226"/>
      <c r="JK18" s="226"/>
      <c r="JL18" s="226"/>
      <c r="JM18" s="226"/>
      <c r="JN18" s="226"/>
      <c r="JO18" s="226"/>
      <c r="JP18" s="226"/>
      <c r="JQ18" s="226"/>
      <c r="JR18" s="226"/>
      <c r="JS18" s="226"/>
      <c r="JT18" s="226"/>
      <c r="JU18" s="226"/>
      <c r="JV18" s="226"/>
      <c r="JW18" s="226"/>
      <c r="JX18" s="226"/>
      <c r="JY18" s="226"/>
      <c r="JZ18" s="226"/>
      <c r="KA18" s="226"/>
      <c r="KB18" s="226"/>
      <c r="KC18" s="226"/>
      <c r="KD18" s="226"/>
      <c r="KE18" s="226"/>
      <c r="KF18" s="226"/>
      <c r="KG18" s="226"/>
      <c r="KH18" s="226"/>
      <c r="KI18" s="226"/>
      <c r="KJ18" s="226"/>
      <c r="KK18" s="226"/>
      <c r="KL18" s="226"/>
      <c r="KM18" s="226"/>
      <c r="KN18" s="226"/>
      <c r="KO18" s="226"/>
      <c r="KP18" s="226"/>
      <c r="KQ18" s="226"/>
      <c r="KR18" s="226"/>
      <c r="KS18" s="226"/>
      <c r="KT18" s="226"/>
      <c r="KU18" s="226"/>
      <c r="KV18" s="226"/>
      <c r="KW18" s="226"/>
      <c r="KX18" s="226"/>
      <c r="KY18" s="226"/>
      <c r="KZ18" s="226"/>
      <c r="LA18" s="226"/>
      <c r="LB18" s="226"/>
      <c r="LC18" s="226"/>
      <c r="LD18" s="226"/>
      <c r="LE18" s="226"/>
      <c r="LF18" s="226"/>
      <c r="LG18" s="226"/>
      <c r="LH18" s="226"/>
      <c r="LI18" s="226"/>
      <c r="LJ18" s="226"/>
      <c r="LK18" s="226"/>
      <c r="LL18" s="226"/>
      <c r="LM18" s="226"/>
      <c r="LN18" s="226"/>
      <c r="LO18" s="226"/>
      <c r="LP18" s="226"/>
      <c r="LQ18" s="226"/>
      <c r="LR18" s="226"/>
      <c r="LS18" s="226"/>
      <c r="LT18" s="226"/>
      <c r="LU18" s="226"/>
      <c r="LV18" s="226"/>
      <c r="LW18" s="226"/>
      <c r="LX18" s="226"/>
      <c r="LY18" s="226"/>
      <c r="LZ18" s="226"/>
      <c r="MA18" s="226"/>
      <c r="MB18" s="226"/>
      <c r="MC18" s="226"/>
      <c r="MD18" s="226"/>
      <c r="ME18" s="226"/>
      <c r="MF18" s="226"/>
      <c r="MG18" s="226"/>
      <c r="MH18" s="226"/>
      <c r="MI18" s="226"/>
      <c r="MJ18" s="226"/>
      <c r="MK18" s="226"/>
      <c r="ML18" s="226"/>
      <c r="MM18" s="226"/>
      <c r="MN18" s="226"/>
      <c r="MO18" s="226"/>
      <c r="MP18" s="226"/>
      <c r="MQ18" s="226"/>
      <c r="MR18" s="226"/>
      <c r="MS18" s="226"/>
      <c r="MT18" s="226"/>
      <c r="MU18" s="226"/>
      <c r="MV18" s="226"/>
      <c r="MW18" s="226"/>
      <c r="MX18" s="226"/>
      <c r="MY18" s="226"/>
      <c r="MZ18" s="226"/>
      <c r="NA18" s="226"/>
      <c r="NB18" s="226"/>
      <c r="NC18" s="226"/>
      <c r="ND18" s="226"/>
      <c r="NE18" s="226"/>
      <c r="NF18" s="226"/>
      <c r="NG18" s="226"/>
      <c r="NH18" s="226"/>
      <c r="NI18" s="226"/>
      <c r="NJ18" s="226"/>
      <c r="NK18" s="226"/>
      <c r="NL18" s="226"/>
      <c r="NM18" s="226"/>
      <c r="NN18" s="226"/>
      <c r="NO18" s="226"/>
      <c r="NP18" s="226"/>
      <c r="NQ18" s="226"/>
      <c r="NR18" s="226"/>
      <c r="NS18" s="226"/>
      <c r="NT18" s="226"/>
      <c r="NU18" s="226"/>
      <c r="NV18" s="226"/>
      <c r="NW18" s="226"/>
      <c r="NX18" s="226"/>
      <c r="NY18" s="226"/>
      <c r="NZ18" s="226"/>
      <c r="OA18" s="226"/>
      <c r="OB18" s="226"/>
      <c r="OC18" s="226"/>
      <c r="OD18" s="226"/>
      <c r="OE18" s="226"/>
      <c r="OF18" s="226"/>
      <c r="OG18" s="226"/>
      <c r="OH18" s="226"/>
      <c r="OI18" s="226"/>
      <c r="OJ18" s="226"/>
      <c r="OK18" s="226"/>
      <c r="OL18" s="226"/>
      <c r="OM18" s="226"/>
      <c r="ON18" s="226"/>
      <c r="OO18" s="226"/>
      <c r="OP18" s="226"/>
      <c r="OQ18" s="226"/>
      <c r="OR18" s="226"/>
      <c r="OS18" s="226"/>
      <c r="OT18" s="226"/>
      <c r="OU18" s="226"/>
      <c r="OV18" s="226"/>
      <c r="OW18" s="226"/>
      <c r="OX18" s="226"/>
      <c r="OY18" s="226"/>
      <c r="OZ18" s="226"/>
      <c r="PA18" s="226"/>
      <c r="PB18" s="226"/>
      <c r="PC18" s="226"/>
      <c r="PD18" s="226"/>
      <c r="PE18" s="226"/>
      <c r="PF18" s="226"/>
      <c r="PG18" s="226"/>
      <c r="PH18" s="226"/>
      <c r="PI18" s="226"/>
      <c r="PJ18" s="226"/>
      <c r="PK18" s="226"/>
      <c r="PL18" s="226"/>
      <c r="PM18" s="226"/>
      <c r="PN18" s="226"/>
      <c r="PO18" s="226"/>
      <c r="PP18" s="226"/>
      <c r="PQ18" s="226"/>
      <c r="PR18" s="226"/>
      <c r="PS18" s="226"/>
      <c r="PT18" s="226"/>
      <c r="PU18" s="226"/>
      <c r="PV18" s="226"/>
      <c r="PW18" s="226"/>
      <c r="PX18" s="226"/>
      <c r="PY18" s="226"/>
      <c r="PZ18" s="226"/>
      <c r="QA18" s="226"/>
      <c r="QB18" s="226"/>
      <c r="QC18" s="226"/>
      <c r="QD18" s="226"/>
      <c r="QE18" s="226"/>
      <c r="QF18" s="226"/>
      <c r="QG18" s="226"/>
      <c r="QH18" s="226"/>
      <c r="QI18" s="226"/>
      <c r="QJ18" s="226"/>
      <c r="QK18" s="226"/>
      <c r="QL18" s="226"/>
      <c r="QM18" s="226"/>
      <c r="QN18" s="226"/>
      <c r="QO18" s="226"/>
      <c r="QP18" s="226"/>
      <c r="QQ18" s="226"/>
      <c r="QR18" s="226"/>
      <c r="QS18" s="226"/>
      <c r="QT18" s="226"/>
      <c r="QU18" s="226"/>
      <c r="QV18" s="226"/>
      <c r="QW18" s="226"/>
      <c r="QX18" s="226"/>
      <c r="QY18" s="226"/>
      <c r="QZ18" s="226"/>
      <c r="RA18" s="226"/>
      <c r="RB18" s="226"/>
      <c r="RC18" s="226"/>
      <c r="RD18" s="226"/>
      <c r="RE18" s="226"/>
      <c r="RF18" s="226"/>
      <c r="RG18" s="226"/>
      <c r="RH18" s="226"/>
      <c r="RI18" s="226"/>
      <c r="RJ18" s="226"/>
      <c r="RK18" s="226"/>
      <c r="RL18" s="226"/>
      <c r="RM18" s="226"/>
      <c r="RN18" s="226"/>
      <c r="RO18" s="226"/>
      <c r="RP18" s="226"/>
      <c r="RQ18" s="226"/>
      <c r="RR18" s="226"/>
      <c r="RS18" s="226"/>
      <c r="RT18" s="226"/>
      <c r="RU18" s="226"/>
      <c r="RV18" s="226"/>
      <c r="RW18" s="226"/>
      <c r="RX18" s="226"/>
      <c r="RY18" s="226"/>
      <c r="RZ18" s="226"/>
      <c r="SA18" s="226"/>
      <c r="SB18" s="226"/>
      <c r="SC18" s="226"/>
      <c r="SD18" s="226"/>
      <c r="SE18" s="226"/>
      <c r="SF18" s="226"/>
      <c r="SG18" s="226"/>
      <c r="SH18" s="226"/>
      <c r="SI18" s="226"/>
      <c r="SJ18" s="226"/>
      <c r="SK18" s="226"/>
      <c r="SL18" s="226"/>
      <c r="SM18" s="226"/>
      <c r="SN18" s="226"/>
      <c r="SO18" s="226"/>
      <c r="SP18" s="226"/>
      <c r="SQ18" s="226"/>
      <c r="SR18" s="226"/>
      <c r="SS18" s="226"/>
      <c r="ST18" s="226"/>
      <c r="SU18" s="226"/>
      <c r="SV18" s="226"/>
      <c r="SW18" s="226"/>
      <c r="SX18" s="226"/>
      <c r="SY18" s="226"/>
      <c r="SZ18" s="226"/>
      <c r="TA18" s="226"/>
      <c r="TB18" s="226"/>
      <c r="TC18" s="226"/>
      <c r="TD18" s="226"/>
      <c r="TE18" s="226"/>
      <c r="TF18" s="226"/>
      <c r="TG18" s="226"/>
      <c r="TH18" s="226"/>
      <c r="TI18" s="226"/>
      <c r="TJ18" s="226"/>
      <c r="TK18" s="226"/>
      <c r="TL18" s="226"/>
      <c r="TM18" s="226"/>
      <c r="TN18" s="226"/>
      <c r="TO18" s="226"/>
      <c r="TP18" s="226"/>
      <c r="TQ18" s="226"/>
      <c r="TR18" s="226"/>
      <c r="TS18" s="226"/>
      <c r="TT18" s="226"/>
      <c r="TU18" s="226"/>
      <c r="TV18" s="226"/>
      <c r="TW18" s="226"/>
      <c r="TX18" s="226"/>
      <c r="TY18" s="226"/>
      <c r="TZ18" s="226"/>
      <c r="UA18" s="226"/>
      <c r="UB18" s="226"/>
      <c r="UC18" s="226"/>
      <c r="UD18" s="226"/>
      <c r="UE18" s="226"/>
      <c r="UF18" s="226"/>
      <c r="UG18" s="226"/>
      <c r="UH18" s="226"/>
      <c r="UI18" s="226"/>
      <c r="UJ18" s="226"/>
      <c r="UK18" s="226"/>
      <c r="UL18" s="226"/>
      <c r="UM18" s="226"/>
      <c r="UN18" s="226"/>
      <c r="UO18" s="226"/>
      <c r="UP18" s="226"/>
      <c r="UQ18" s="226"/>
      <c r="UR18" s="226"/>
      <c r="US18" s="226"/>
      <c r="UT18" s="226"/>
      <c r="UU18" s="226"/>
      <c r="UV18" s="226"/>
      <c r="UW18" s="226"/>
      <c r="UX18" s="226"/>
      <c r="UY18" s="226"/>
      <c r="UZ18" s="226"/>
      <c r="VA18" s="226"/>
      <c r="VB18" s="226"/>
      <c r="VC18" s="226"/>
      <c r="VD18" s="226"/>
      <c r="VE18" s="226"/>
      <c r="VF18" s="226"/>
      <c r="VG18" s="226"/>
      <c r="VH18" s="226"/>
      <c r="VI18" s="226"/>
      <c r="VJ18" s="226"/>
      <c r="VK18" s="226"/>
      <c r="VL18" s="226"/>
      <c r="VM18" s="226"/>
      <c r="VN18" s="226"/>
      <c r="VO18" s="226"/>
      <c r="VP18" s="226"/>
      <c r="VQ18" s="226"/>
      <c r="VR18" s="226"/>
      <c r="VS18" s="226"/>
      <c r="VT18" s="226"/>
      <c r="VU18" s="226"/>
      <c r="VV18" s="226"/>
      <c r="VW18" s="226"/>
      <c r="VX18" s="226"/>
      <c r="VY18" s="226"/>
      <c r="VZ18" s="226"/>
      <c r="WA18" s="226"/>
      <c r="WB18" s="226"/>
      <c r="WC18" s="226"/>
      <c r="WD18" s="226"/>
      <c r="WE18" s="226"/>
      <c r="WF18" s="226"/>
      <c r="WG18" s="226"/>
      <c r="WH18" s="226"/>
      <c r="WI18" s="226"/>
      <c r="WJ18" s="226"/>
      <c r="WK18" s="226"/>
      <c r="WL18" s="226"/>
      <c r="WM18" s="226"/>
      <c r="WN18" s="226"/>
      <c r="WO18" s="226"/>
      <c r="WP18" s="226"/>
      <c r="WQ18" s="226"/>
      <c r="WR18" s="226"/>
      <c r="WS18" s="226"/>
      <c r="WT18" s="226"/>
      <c r="WU18" s="226"/>
      <c r="WV18" s="226"/>
      <c r="WW18" s="226"/>
      <c r="WX18" s="226"/>
      <c r="WY18" s="226"/>
      <c r="WZ18" s="226"/>
      <c r="XA18" s="226"/>
      <c r="XB18" s="226"/>
      <c r="XC18" s="226"/>
      <c r="XD18" s="226"/>
      <c r="XE18" s="226"/>
      <c r="XF18" s="226"/>
      <c r="XG18" s="226"/>
      <c r="XH18" s="226"/>
      <c r="XI18" s="226"/>
      <c r="XJ18" s="226"/>
      <c r="XK18" s="226"/>
      <c r="XL18" s="226"/>
      <c r="XM18" s="226"/>
      <c r="XN18" s="226"/>
      <c r="XO18" s="226"/>
      <c r="XP18" s="226"/>
      <c r="XQ18" s="226"/>
      <c r="XR18" s="226"/>
      <c r="XS18" s="226"/>
      <c r="XT18" s="226"/>
      <c r="XU18" s="226"/>
      <c r="XV18" s="226"/>
      <c r="XW18" s="226"/>
      <c r="XX18" s="226"/>
      <c r="XY18" s="226"/>
      <c r="XZ18" s="226"/>
      <c r="YA18" s="226"/>
      <c r="YB18" s="226"/>
      <c r="YC18" s="226"/>
      <c r="YD18" s="226"/>
      <c r="YE18" s="226"/>
      <c r="YF18" s="226"/>
      <c r="YG18" s="226"/>
      <c r="YH18" s="226"/>
      <c r="YI18" s="226"/>
      <c r="YJ18" s="226"/>
      <c r="YK18" s="226"/>
      <c r="YL18" s="226"/>
      <c r="YM18" s="226"/>
      <c r="YN18" s="226"/>
      <c r="YO18" s="226"/>
      <c r="YP18" s="226"/>
      <c r="YQ18" s="226"/>
      <c r="YR18" s="226"/>
      <c r="YS18" s="226"/>
      <c r="YT18" s="226"/>
      <c r="YU18" s="226"/>
      <c r="YV18" s="226"/>
      <c r="YW18" s="226"/>
      <c r="YX18" s="226"/>
      <c r="YY18" s="226"/>
      <c r="YZ18" s="226"/>
      <c r="ZA18" s="226"/>
      <c r="ZB18" s="226"/>
      <c r="ZC18" s="226"/>
      <c r="ZD18" s="226"/>
      <c r="ZE18" s="226"/>
      <c r="ZF18" s="226"/>
      <c r="ZG18" s="226"/>
      <c r="ZH18" s="226"/>
      <c r="ZI18" s="226"/>
      <c r="ZJ18" s="226"/>
      <c r="ZK18" s="226"/>
      <c r="ZL18" s="226"/>
      <c r="ZM18" s="226"/>
      <c r="ZN18" s="226"/>
      <c r="ZO18" s="226"/>
      <c r="ZP18" s="226"/>
      <c r="ZQ18" s="226"/>
      <c r="ZR18" s="226"/>
      <c r="ZS18" s="226"/>
      <c r="ZT18" s="226"/>
      <c r="ZU18" s="226"/>
      <c r="ZV18" s="226"/>
      <c r="ZW18" s="226"/>
      <c r="ZX18" s="226"/>
      <c r="ZY18" s="226"/>
      <c r="ZZ18" s="226"/>
      <c r="AAA18" s="226"/>
      <c r="AAB18" s="226"/>
      <c r="AAC18" s="226"/>
    </row>
    <row r="19" spans="1:705" ht="12.75">
      <c r="B19" s="224" t="s">
        <v>226</v>
      </c>
      <c r="C19" s="242"/>
      <c r="D19" s="242"/>
      <c r="E19" s="242"/>
      <c r="F19" s="242"/>
      <c r="G19" s="242"/>
      <c r="H19" s="242"/>
      <c r="I19" s="242"/>
      <c r="J19" s="242"/>
      <c r="K19" s="242"/>
      <c r="L19" s="242"/>
      <c r="M19" s="242"/>
      <c r="N19" s="242"/>
      <c r="O19" s="243"/>
      <c r="P19" s="243"/>
      <c r="Q19" s="243"/>
      <c r="R19" s="243"/>
      <c r="S19" s="243"/>
      <c r="T19" s="243"/>
      <c r="U19" s="243"/>
      <c r="V19" s="243"/>
      <c r="W19" s="243"/>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c r="EH19" s="226"/>
      <c r="EI19" s="226"/>
      <c r="EJ19" s="226"/>
      <c r="EK19" s="226"/>
      <c r="EL19" s="226"/>
      <c r="EM19" s="226"/>
      <c r="EN19" s="226"/>
      <c r="EO19" s="226"/>
      <c r="EP19" s="226"/>
      <c r="EQ19" s="226"/>
      <c r="ER19" s="226"/>
      <c r="ES19" s="226"/>
      <c r="ET19" s="226"/>
      <c r="EU19" s="226"/>
      <c r="EV19" s="226"/>
      <c r="EW19" s="226"/>
      <c r="EX19" s="226"/>
      <c r="EY19" s="226"/>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6"/>
      <c r="FZ19" s="226"/>
      <c r="GA19" s="226"/>
      <c r="GB19" s="226"/>
      <c r="GC19" s="226"/>
      <c r="GD19" s="226"/>
      <c r="GE19" s="226"/>
      <c r="GF19" s="226"/>
      <c r="GG19" s="226"/>
      <c r="GH19" s="226"/>
      <c r="GI19" s="226"/>
      <c r="GJ19" s="226"/>
      <c r="GK19" s="226"/>
      <c r="GL19" s="226"/>
      <c r="GM19" s="226"/>
      <c r="GN19" s="226"/>
      <c r="GO19" s="226"/>
      <c r="GP19" s="226"/>
      <c r="GQ19" s="226"/>
      <c r="GR19" s="226"/>
      <c r="GS19" s="226"/>
      <c r="GT19" s="226"/>
      <c r="GU19" s="226"/>
      <c r="GV19" s="226"/>
      <c r="GW19" s="226"/>
      <c r="GX19" s="226"/>
      <c r="GY19" s="226"/>
      <c r="GZ19" s="226"/>
      <c r="HA19" s="226"/>
      <c r="HB19" s="226"/>
      <c r="HC19" s="226"/>
      <c r="HD19" s="226"/>
      <c r="HE19" s="226"/>
      <c r="HF19" s="226"/>
      <c r="HG19" s="226"/>
      <c r="HH19" s="226"/>
      <c r="HI19" s="226"/>
      <c r="HJ19" s="226"/>
      <c r="HK19" s="226"/>
      <c r="HL19" s="226"/>
      <c r="HM19" s="226"/>
      <c r="HN19" s="226"/>
      <c r="HO19" s="226"/>
      <c r="HP19" s="226"/>
      <c r="HQ19" s="226"/>
      <c r="HR19" s="226"/>
      <c r="HS19" s="226"/>
      <c r="HT19" s="226"/>
      <c r="HU19" s="226"/>
      <c r="HV19" s="226"/>
      <c r="HW19" s="226"/>
      <c r="HX19" s="226"/>
      <c r="HY19" s="226"/>
      <c r="HZ19" s="226"/>
      <c r="IA19" s="226"/>
      <c r="IB19" s="226"/>
      <c r="IC19" s="226"/>
      <c r="ID19" s="226"/>
      <c r="IE19" s="226"/>
      <c r="IF19" s="226"/>
      <c r="IG19" s="226"/>
      <c r="IH19" s="226"/>
      <c r="II19" s="226"/>
      <c r="IJ19" s="226"/>
      <c r="IK19" s="226"/>
      <c r="IL19" s="226"/>
      <c r="IM19" s="226"/>
      <c r="IN19" s="226"/>
      <c r="IO19" s="226"/>
      <c r="IP19" s="226"/>
      <c r="IQ19" s="226"/>
      <c r="IR19" s="226"/>
      <c r="IS19" s="226"/>
      <c r="IT19" s="226"/>
      <c r="IU19" s="226"/>
      <c r="IV19" s="226"/>
      <c r="IW19" s="226"/>
      <c r="IX19" s="226"/>
      <c r="IY19" s="226"/>
      <c r="IZ19" s="226"/>
      <c r="JA19" s="226"/>
      <c r="JB19" s="226"/>
      <c r="JC19" s="226"/>
      <c r="JD19" s="226"/>
      <c r="JE19" s="226"/>
      <c r="JF19" s="226"/>
      <c r="JG19" s="226"/>
      <c r="JH19" s="226"/>
      <c r="JI19" s="226"/>
      <c r="JJ19" s="226"/>
      <c r="JK19" s="226"/>
      <c r="JL19" s="226"/>
      <c r="JM19" s="226"/>
      <c r="JN19" s="226"/>
      <c r="JO19" s="226"/>
      <c r="JP19" s="226"/>
      <c r="JQ19" s="226"/>
      <c r="JR19" s="226"/>
      <c r="JS19" s="226"/>
      <c r="JT19" s="226"/>
      <c r="JU19" s="226"/>
      <c r="JV19" s="226"/>
      <c r="JW19" s="226"/>
      <c r="JX19" s="226"/>
      <c r="JY19" s="226"/>
      <c r="JZ19" s="226"/>
      <c r="KA19" s="226"/>
      <c r="KB19" s="226"/>
      <c r="KC19" s="226"/>
      <c r="KD19" s="226"/>
      <c r="KE19" s="226"/>
      <c r="KF19" s="226"/>
      <c r="KG19" s="226"/>
      <c r="KH19" s="226"/>
      <c r="KI19" s="226"/>
      <c r="KJ19" s="226"/>
      <c r="KK19" s="226"/>
      <c r="KL19" s="226"/>
      <c r="KM19" s="226"/>
      <c r="KN19" s="226"/>
      <c r="KO19" s="226"/>
      <c r="KP19" s="226"/>
      <c r="KQ19" s="226"/>
      <c r="KR19" s="226"/>
      <c r="KS19" s="226"/>
      <c r="KT19" s="226"/>
      <c r="KU19" s="226"/>
      <c r="KV19" s="226"/>
      <c r="KW19" s="226"/>
      <c r="KX19" s="226"/>
      <c r="KY19" s="226"/>
      <c r="KZ19" s="226"/>
      <c r="LA19" s="226"/>
      <c r="LB19" s="226"/>
      <c r="LC19" s="226"/>
      <c r="LD19" s="226"/>
      <c r="LE19" s="226"/>
      <c r="LF19" s="226"/>
      <c r="LG19" s="226"/>
      <c r="LH19" s="226"/>
      <c r="LI19" s="226"/>
      <c r="LJ19" s="226"/>
      <c r="LK19" s="226"/>
      <c r="LL19" s="226"/>
      <c r="LM19" s="226"/>
      <c r="LN19" s="226"/>
      <c r="LO19" s="226"/>
      <c r="LP19" s="226"/>
      <c r="LQ19" s="226"/>
      <c r="LR19" s="226"/>
      <c r="LS19" s="226"/>
      <c r="LT19" s="226"/>
      <c r="LU19" s="226"/>
      <c r="LV19" s="226"/>
      <c r="LW19" s="226"/>
      <c r="LX19" s="226"/>
      <c r="LY19" s="226"/>
      <c r="LZ19" s="226"/>
      <c r="MA19" s="226"/>
      <c r="MB19" s="226"/>
      <c r="MC19" s="226"/>
      <c r="MD19" s="226"/>
      <c r="ME19" s="226"/>
      <c r="MF19" s="226"/>
      <c r="MG19" s="226"/>
      <c r="MH19" s="226"/>
      <c r="MI19" s="226"/>
      <c r="MJ19" s="226"/>
      <c r="MK19" s="226"/>
      <c r="ML19" s="226"/>
      <c r="MM19" s="226"/>
      <c r="MN19" s="226"/>
      <c r="MO19" s="226"/>
      <c r="MP19" s="226"/>
      <c r="MQ19" s="226"/>
      <c r="MR19" s="226"/>
      <c r="MS19" s="226"/>
      <c r="MT19" s="226"/>
      <c r="MU19" s="226"/>
      <c r="MV19" s="226"/>
      <c r="MW19" s="226"/>
      <c r="MX19" s="226"/>
      <c r="MY19" s="226"/>
      <c r="MZ19" s="226"/>
      <c r="NA19" s="226"/>
      <c r="NB19" s="226"/>
      <c r="NC19" s="226"/>
      <c r="ND19" s="226"/>
      <c r="NE19" s="226"/>
      <c r="NF19" s="226"/>
      <c r="NG19" s="226"/>
      <c r="NH19" s="226"/>
      <c r="NI19" s="226"/>
      <c r="NJ19" s="226"/>
      <c r="NK19" s="226"/>
      <c r="NL19" s="226"/>
      <c r="NM19" s="226"/>
      <c r="NN19" s="226"/>
      <c r="NO19" s="226"/>
      <c r="NP19" s="226"/>
      <c r="NQ19" s="226"/>
      <c r="NR19" s="226"/>
      <c r="NS19" s="226"/>
      <c r="NT19" s="226"/>
      <c r="NU19" s="226"/>
      <c r="NV19" s="226"/>
      <c r="NW19" s="226"/>
      <c r="NX19" s="226"/>
      <c r="NY19" s="226"/>
      <c r="NZ19" s="226"/>
      <c r="OA19" s="226"/>
      <c r="OB19" s="226"/>
      <c r="OC19" s="226"/>
      <c r="OD19" s="226"/>
      <c r="OE19" s="226"/>
      <c r="OF19" s="226"/>
      <c r="OG19" s="226"/>
      <c r="OH19" s="226"/>
      <c r="OI19" s="226"/>
      <c r="OJ19" s="226"/>
      <c r="OK19" s="226"/>
      <c r="OL19" s="226"/>
      <c r="OM19" s="226"/>
      <c r="ON19" s="226"/>
      <c r="OO19" s="226"/>
      <c r="OP19" s="226"/>
      <c r="OQ19" s="226"/>
      <c r="OR19" s="226"/>
      <c r="OS19" s="226"/>
      <c r="OT19" s="226"/>
      <c r="OU19" s="226"/>
      <c r="OV19" s="226"/>
      <c r="OW19" s="226"/>
      <c r="OX19" s="226"/>
      <c r="OY19" s="226"/>
      <c r="OZ19" s="226"/>
      <c r="PA19" s="226"/>
      <c r="PB19" s="226"/>
      <c r="PC19" s="226"/>
      <c r="PD19" s="226"/>
      <c r="PE19" s="226"/>
      <c r="PF19" s="226"/>
      <c r="PG19" s="226"/>
      <c r="PH19" s="226"/>
      <c r="PI19" s="226"/>
      <c r="PJ19" s="226"/>
      <c r="PK19" s="226"/>
      <c r="PL19" s="226"/>
      <c r="PM19" s="226"/>
      <c r="PN19" s="226"/>
      <c r="PO19" s="226"/>
      <c r="PP19" s="226"/>
      <c r="PQ19" s="226"/>
      <c r="PR19" s="226"/>
      <c r="PS19" s="226"/>
      <c r="PT19" s="226"/>
      <c r="PU19" s="226"/>
      <c r="PV19" s="226"/>
      <c r="PW19" s="226"/>
      <c r="PX19" s="226"/>
      <c r="PY19" s="226"/>
      <c r="PZ19" s="226"/>
      <c r="QA19" s="226"/>
      <c r="QB19" s="226"/>
      <c r="QC19" s="226"/>
      <c r="QD19" s="226"/>
      <c r="QE19" s="226"/>
      <c r="QF19" s="226"/>
      <c r="QG19" s="226"/>
      <c r="QH19" s="226"/>
      <c r="QI19" s="226"/>
      <c r="QJ19" s="226"/>
      <c r="QK19" s="226"/>
      <c r="QL19" s="226"/>
      <c r="QM19" s="226"/>
      <c r="QN19" s="226"/>
      <c r="QO19" s="226"/>
      <c r="QP19" s="226"/>
      <c r="QQ19" s="226"/>
      <c r="QR19" s="226"/>
      <c r="QS19" s="226"/>
      <c r="QT19" s="226"/>
      <c r="QU19" s="226"/>
      <c r="QV19" s="226"/>
      <c r="QW19" s="226"/>
      <c r="QX19" s="226"/>
      <c r="QY19" s="226"/>
      <c r="QZ19" s="226"/>
      <c r="RA19" s="226"/>
      <c r="RB19" s="226"/>
      <c r="RC19" s="226"/>
      <c r="RD19" s="226"/>
      <c r="RE19" s="226"/>
      <c r="RF19" s="226"/>
      <c r="RG19" s="226"/>
      <c r="RH19" s="226"/>
      <c r="RI19" s="226"/>
      <c r="RJ19" s="226"/>
      <c r="RK19" s="226"/>
      <c r="RL19" s="226"/>
      <c r="RM19" s="226"/>
      <c r="RN19" s="226"/>
      <c r="RO19" s="226"/>
      <c r="RP19" s="226"/>
      <c r="RQ19" s="226"/>
      <c r="RR19" s="226"/>
      <c r="RS19" s="226"/>
      <c r="RT19" s="226"/>
      <c r="RU19" s="226"/>
      <c r="RV19" s="226"/>
      <c r="RW19" s="226"/>
      <c r="RX19" s="226"/>
      <c r="RY19" s="226"/>
      <c r="RZ19" s="226"/>
      <c r="SA19" s="226"/>
      <c r="SB19" s="226"/>
      <c r="SC19" s="226"/>
      <c r="SD19" s="226"/>
      <c r="SE19" s="226"/>
      <c r="SF19" s="226"/>
      <c r="SG19" s="226"/>
      <c r="SH19" s="226"/>
      <c r="SI19" s="226"/>
      <c r="SJ19" s="226"/>
      <c r="SK19" s="226"/>
      <c r="SL19" s="226"/>
      <c r="SM19" s="226"/>
      <c r="SN19" s="226"/>
      <c r="SO19" s="226"/>
      <c r="SP19" s="226"/>
      <c r="SQ19" s="226"/>
      <c r="SR19" s="226"/>
      <c r="SS19" s="226"/>
      <c r="ST19" s="226"/>
      <c r="SU19" s="226"/>
      <c r="SV19" s="226"/>
      <c r="SW19" s="226"/>
      <c r="SX19" s="226"/>
      <c r="SY19" s="226"/>
      <c r="SZ19" s="226"/>
      <c r="TA19" s="226"/>
      <c r="TB19" s="226"/>
      <c r="TC19" s="226"/>
      <c r="TD19" s="226"/>
      <c r="TE19" s="226"/>
      <c r="TF19" s="226"/>
      <c r="TG19" s="226"/>
      <c r="TH19" s="226"/>
      <c r="TI19" s="226"/>
      <c r="TJ19" s="226"/>
      <c r="TK19" s="226"/>
      <c r="TL19" s="226"/>
      <c r="TM19" s="226"/>
      <c r="TN19" s="226"/>
      <c r="TO19" s="226"/>
      <c r="TP19" s="226"/>
      <c r="TQ19" s="226"/>
      <c r="TR19" s="226"/>
      <c r="TS19" s="226"/>
      <c r="TT19" s="226"/>
      <c r="TU19" s="226"/>
      <c r="TV19" s="226"/>
      <c r="TW19" s="226"/>
      <c r="TX19" s="226"/>
      <c r="TY19" s="226"/>
      <c r="TZ19" s="226"/>
      <c r="UA19" s="226"/>
      <c r="UB19" s="226"/>
      <c r="UC19" s="226"/>
      <c r="UD19" s="226"/>
      <c r="UE19" s="226"/>
      <c r="UF19" s="226"/>
      <c r="UG19" s="226"/>
      <c r="UH19" s="226"/>
      <c r="UI19" s="226"/>
      <c r="UJ19" s="226"/>
      <c r="UK19" s="226"/>
      <c r="UL19" s="226"/>
      <c r="UM19" s="226"/>
      <c r="UN19" s="226"/>
      <c r="UO19" s="226"/>
      <c r="UP19" s="226"/>
      <c r="UQ19" s="226"/>
      <c r="UR19" s="226"/>
      <c r="US19" s="226"/>
      <c r="UT19" s="226"/>
      <c r="UU19" s="226"/>
      <c r="UV19" s="226"/>
      <c r="UW19" s="226"/>
      <c r="UX19" s="226"/>
      <c r="UY19" s="226"/>
      <c r="UZ19" s="226"/>
      <c r="VA19" s="226"/>
      <c r="VB19" s="226"/>
      <c r="VC19" s="226"/>
      <c r="VD19" s="226"/>
      <c r="VE19" s="226"/>
      <c r="VF19" s="226"/>
      <c r="VG19" s="226"/>
      <c r="VH19" s="226"/>
      <c r="VI19" s="226"/>
      <c r="VJ19" s="226"/>
      <c r="VK19" s="226"/>
      <c r="VL19" s="226"/>
      <c r="VM19" s="226"/>
      <c r="VN19" s="226"/>
      <c r="VO19" s="226"/>
      <c r="VP19" s="226"/>
      <c r="VQ19" s="226"/>
      <c r="VR19" s="226"/>
      <c r="VS19" s="226"/>
      <c r="VT19" s="226"/>
      <c r="VU19" s="226"/>
      <c r="VV19" s="226"/>
      <c r="VW19" s="226"/>
      <c r="VX19" s="226"/>
      <c r="VY19" s="226"/>
      <c r="VZ19" s="226"/>
      <c r="WA19" s="226"/>
      <c r="WB19" s="226"/>
      <c r="WC19" s="226"/>
      <c r="WD19" s="226"/>
      <c r="WE19" s="226"/>
      <c r="WF19" s="226"/>
      <c r="WG19" s="226"/>
      <c r="WH19" s="226"/>
      <c r="WI19" s="226"/>
      <c r="WJ19" s="226"/>
      <c r="WK19" s="226"/>
      <c r="WL19" s="226"/>
      <c r="WM19" s="226"/>
      <c r="WN19" s="226"/>
      <c r="WO19" s="226"/>
      <c r="WP19" s="226"/>
      <c r="WQ19" s="226"/>
      <c r="WR19" s="226"/>
      <c r="WS19" s="226"/>
      <c r="WT19" s="226"/>
      <c r="WU19" s="226"/>
      <c r="WV19" s="226"/>
      <c r="WW19" s="226"/>
      <c r="WX19" s="226"/>
      <c r="WY19" s="226"/>
      <c r="WZ19" s="226"/>
      <c r="XA19" s="226"/>
      <c r="XB19" s="226"/>
      <c r="XC19" s="226"/>
      <c r="XD19" s="226"/>
      <c r="XE19" s="226"/>
      <c r="XF19" s="226"/>
      <c r="XG19" s="226"/>
      <c r="XH19" s="226"/>
      <c r="XI19" s="226"/>
      <c r="XJ19" s="226"/>
      <c r="XK19" s="226"/>
      <c r="XL19" s="226"/>
      <c r="XM19" s="226"/>
      <c r="XN19" s="226"/>
      <c r="XO19" s="226"/>
      <c r="XP19" s="226"/>
      <c r="XQ19" s="226"/>
      <c r="XR19" s="226"/>
      <c r="XS19" s="226"/>
      <c r="XT19" s="226"/>
      <c r="XU19" s="226"/>
      <c r="XV19" s="226"/>
      <c r="XW19" s="226"/>
      <c r="XX19" s="226"/>
      <c r="XY19" s="226"/>
      <c r="XZ19" s="226"/>
      <c r="YA19" s="226"/>
      <c r="YB19" s="226"/>
      <c r="YC19" s="226"/>
      <c r="YD19" s="226"/>
      <c r="YE19" s="226"/>
      <c r="YF19" s="226"/>
      <c r="YG19" s="226"/>
      <c r="YH19" s="226"/>
      <c r="YI19" s="226"/>
      <c r="YJ19" s="226"/>
      <c r="YK19" s="226"/>
      <c r="YL19" s="226"/>
      <c r="YM19" s="226"/>
      <c r="YN19" s="226"/>
      <c r="YO19" s="226"/>
      <c r="YP19" s="226"/>
      <c r="YQ19" s="226"/>
      <c r="YR19" s="226"/>
      <c r="YS19" s="226"/>
      <c r="YT19" s="226"/>
      <c r="YU19" s="226"/>
      <c r="YV19" s="226"/>
      <c r="YW19" s="226"/>
      <c r="YX19" s="226"/>
      <c r="YY19" s="226"/>
      <c r="YZ19" s="226"/>
      <c r="ZA19" s="226"/>
      <c r="ZB19" s="226"/>
      <c r="ZC19" s="226"/>
      <c r="ZD19" s="226"/>
      <c r="ZE19" s="226"/>
      <c r="ZF19" s="226"/>
      <c r="ZG19" s="226"/>
      <c r="ZH19" s="226"/>
      <c r="ZI19" s="226"/>
      <c r="ZJ19" s="226"/>
      <c r="ZK19" s="226"/>
      <c r="ZL19" s="226"/>
      <c r="ZM19" s="226"/>
      <c r="ZN19" s="226"/>
      <c r="ZO19" s="226"/>
      <c r="ZP19" s="226"/>
      <c r="ZQ19" s="226"/>
      <c r="ZR19" s="226"/>
      <c r="ZS19" s="226"/>
      <c r="ZT19" s="226"/>
      <c r="ZU19" s="226"/>
      <c r="ZV19" s="226"/>
      <c r="ZW19" s="226"/>
      <c r="ZX19" s="226"/>
      <c r="ZY19" s="226"/>
      <c r="ZZ19" s="226"/>
      <c r="AAA19" s="226"/>
      <c r="AAB19" s="226"/>
      <c r="AAC19" s="226"/>
    </row>
    <row r="20" spans="1:705" ht="12.75">
      <c r="B20" s="224"/>
      <c r="C20" s="242"/>
      <c r="D20" s="242"/>
      <c r="E20" s="242"/>
      <c r="F20" s="242"/>
      <c r="G20" s="242"/>
      <c r="H20" s="242"/>
      <c r="I20" s="242"/>
      <c r="J20" s="242"/>
      <c r="K20" s="242"/>
      <c r="L20" s="242"/>
      <c r="M20" s="242"/>
      <c r="N20" s="242"/>
      <c r="O20" s="243"/>
      <c r="P20" s="243"/>
      <c r="Q20" s="243"/>
      <c r="R20" s="243"/>
      <c r="S20" s="243"/>
      <c r="T20" s="243"/>
      <c r="U20" s="243"/>
      <c r="V20" s="243"/>
      <c r="W20" s="243"/>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c r="BT20" s="226"/>
      <c r="BU20" s="226"/>
      <c r="BV20" s="226"/>
      <c r="BW20" s="226"/>
      <c r="BX20" s="226"/>
      <c r="BY20" s="226"/>
      <c r="BZ20" s="226"/>
      <c r="CA20" s="226"/>
      <c r="CB20" s="226"/>
      <c r="CC20" s="226"/>
      <c r="CD20" s="226"/>
      <c r="CE20" s="226"/>
      <c r="CF20" s="226"/>
      <c r="CG20" s="226"/>
      <c r="CH20" s="226"/>
      <c r="CI20" s="226"/>
      <c r="CJ20" s="226"/>
      <c r="CK20" s="226"/>
      <c r="CL20" s="226"/>
      <c r="CM20" s="226"/>
      <c r="CN20" s="226"/>
      <c r="CO20" s="226"/>
      <c r="CP20" s="226"/>
      <c r="CQ20" s="226"/>
      <c r="CR20" s="226"/>
      <c r="CS20" s="226"/>
      <c r="CT20" s="226"/>
      <c r="CU20" s="226"/>
      <c r="CV20" s="226"/>
      <c r="CW20" s="226"/>
      <c r="CX20" s="226"/>
      <c r="CY20" s="226"/>
      <c r="CZ20" s="226"/>
      <c r="DA20" s="226"/>
      <c r="DB20" s="226"/>
      <c r="DC20" s="226"/>
      <c r="DD20" s="226"/>
      <c r="DE20" s="226"/>
      <c r="DF20" s="226"/>
      <c r="DG20" s="226"/>
      <c r="DH20" s="226"/>
      <c r="DI20" s="226"/>
      <c r="DJ20" s="226"/>
      <c r="DK20" s="226"/>
      <c r="DL20" s="226"/>
      <c r="DM20" s="226"/>
      <c r="DN20" s="226"/>
      <c r="DO20" s="226"/>
      <c r="DP20" s="226"/>
      <c r="DQ20" s="226"/>
      <c r="DR20" s="226"/>
      <c r="DS20" s="226"/>
      <c r="DT20" s="226"/>
      <c r="DU20" s="226"/>
      <c r="DV20" s="226"/>
      <c r="DW20" s="226"/>
      <c r="DX20" s="226"/>
      <c r="DY20" s="226"/>
      <c r="DZ20" s="226"/>
      <c r="EA20" s="226"/>
      <c r="EB20" s="226"/>
      <c r="EC20" s="226"/>
      <c r="ED20" s="226"/>
      <c r="EE20" s="226"/>
      <c r="EF20" s="226"/>
      <c r="EG20" s="226"/>
      <c r="EH20" s="226"/>
      <c r="EI20" s="226"/>
      <c r="EJ20" s="226"/>
      <c r="EK20" s="226"/>
      <c r="EL20" s="226"/>
      <c r="EM20" s="226"/>
      <c r="EN20" s="226"/>
      <c r="EO20" s="226"/>
      <c r="EP20" s="226"/>
      <c r="EQ20" s="226"/>
      <c r="ER20" s="226"/>
      <c r="ES20" s="226"/>
      <c r="ET20" s="226"/>
      <c r="EU20" s="226"/>
      <c r="EV20" s="226"/>
      <c r="EW20" s="226"/>
      <c r="EX20" s="226"/>
      <c r="EY20" s="226"/>
      <c r="EZ20" s="226"/>
      <c r="FA20" s="226"/>
      <c r="FB20" s="226"/>
      <c r="FC20" s="226"/>
      <c r="FD20" s="226"/>
      <c r="FE20" s="226"/>
      <c r="FF20" s="226"/>
      <c r="FG20" s="226"/>
      <c r="FH20" s="226"/>
      <c r="FI20" s="226"/>
      <c r="FJ20" s="226"/>
      <c r="FK20" s="226"/>
      <c r="FL20" s="226"/>
      <c r="FM20" s="226"/>
      <c r="FN20" s="226"/>
      <c r="FO20" s="226"/>
      <c r="FP20" s="226"/>
      <c r="FQ20" s="226"/>
      <c r="FR20" s="226"/>
      <c r="FS20" s="226"/>
      <c r="FT20" s="226"/>
      <c r="FU20" s="226"/>
      <c r="FV20" s="226"/>
      <c r="FW20" s="226"/>
      <c r="FX20" s="226"/>
      <c r="FY20" s="226"/>
      <c r="FZ20" s="226"/>
      <c r="GA20" s="226"/>
      <c r="GB20" s="226"/>
      <c r="GC20" s="226"/>
      <c r="GD20" s="226"/>
      <c r="GE20" s="226"/>
      <c r="GF20" s="226"/>
      <c r="GG20" s="226"/>
      <c r="GH20" s="226"/>
      <c r="GI20" s="226"/>
      <c r="GJ20" s="226"/>
      <c r="GK20" s="226"/>
      <c r="GL20" s="226"/>
      <c r="GM20" s="226"/>
      <c r="GN20" s="226"/>
      <c r="GO20" s="226"/>
      <c r="GP20" s="226"/>
      <c r="GQ20" s="226"/>
      <c r="GR20" s="226"/>
      <c r="GS20" s="226"/>
      <c r="GT20" s="226"/>
      <c r="GU20" s="226"/>
      <c r="GV20" s="226"/>
      <c r="GW20" s="226"/>
      <c r="GX20" s="226"/>
      <c r="GY20" s="226"/>
      <c r="GZ20" s="226"/>
      <c r="HA20" s="226"/>
      <c r="HB20" s="226"/>
      <c r="HC20" s="226"/>
      <c r="HD20" s="226"/>
      <c r="HE20" s="226"/>
      <c r="HF20" s="226"/>
      <c r="HG20" s="226"/>
      <c r="HH20" s="226"/>
      <c r="HI20" s="226"/>
      <c r="HJ20" s="226"/>
      <c r="HK20" s="226"/>
      <c r="HL20" s="226"/>
      <c r="HM20" s="226"/>
      <c r="HN20" s="226"/>
      <c r="HO20" s="226"/>
      <c r="HP20" s="226"/>
      <c r="HQ20" s="226"/>
      <c r="HR20" s="226"/>
      <c r="HS20" s="226"/>
      <c r="HT20" s="226"/>
      <c r="HU20" s="226"/>
      <c r="HV20" s="226"/>
      <c r="HW20" s="226"/>
      <c r="HX20" s="226"/>
      <c r="HY20" s="226"/>
      <c r="HZ20" s="226"/>
      <c r="IA20" s="226"/>
      <c r="IB20" s="226"/>
      <c r="IC20" s="226"/>
      <c r="ID20" s="226"/>
      <c r="IE20" s="226"/>
      <c r="IF20" s="226"/>
      <c r="IG20" s="226"/>
      <c r="IH20" s="226"/>
      <c r="II20" s="226"/>
      <c r="IJ20" s="226"/>
      <c r="IK20" s="226"/>
      <c r="IL20" s="226"/>
      <c r="IM20" s="226"/>
      <c r="IN20" s="226"/>
      <c r="IO20" s="226"/>
      <c r="IP20" s="226"/>
      <c r="IQ20" s="226"/>
      <c r="IR20" s="226"/>
      <c r="IS20" s="226"/>
      <c r="IT20" s="226"/>
      <c r="IU20" s="226"/>
      <c r="IV20" s="226"/>
      <c r="IW20" s="226"/>
      <c r="IX20" s="226"/>
      <c r="IY20" s="226"/>
      <c r="IZ20" s="226"/>
      <c r="JA20" s="226"/>
      <c r="JB20" s="226"/>
      <c r="JC20" s="226"/>
      <c r="JD20" s="226"/>
      <c r="JE20" s="226"/>
      <c r="JF20" s="226"/>
      <c r="JG20" s="226"/>
      <c r="JH20" s="226"/>
      <c r="JI20" s="226"/>
      <c r="JJ20" s="226"/>
      <c r="JK20" s="226"/>
      <c r="JL20" s="226"/>
      <c r="JM20" s="226"/>
      <c r="JN20" s="226"/>
      <c r="JO20" s="226"/>
      <c r="JP20" s="226"/>
      <c r="JQ20" s="226"/>
      <c r="JR20" s="226"/>
      <c r="JS20" s="226"/>
      <c r="JT20" s="226"/>
      <c r="JU20" s="226"/>
      <c r="JV20" s="226"/>
      <c r="JW20" s="226"/>
      <c r="JX20" s="226"/>
      <c r="JY20" s="226"/>
      <c r="JZ20" s="226"/>
      <c r="KA20" s="226"/>
      <c r="KB20" s="226"/>
      <c r="KC20" s="226"/>
      <c r="KD20" s="226"/>
      <c r="KE20" s="226"/>
      <c r="KF20" s="226"/>
      <c r="KG20" s="226"/>
      <c r="KH20" s="226"/>
      <c r="KI20" s="226"/>
      <c r="KJ20" s="226"/>
      <c r="KK20" s="226"/>
      <c r="KL20" s="226"/>
      <c r="KM20" s="226"/>
      <c r="KN20" s="226"/>
      <c r="KO20" s="226"/>
      <c r="KP20" s="226"/>
      <c r="KQ20" s="226"/>
      <c r="KR20" s="226"/>
      <c r="KS20" s="226"/>
      <c r="KT20" s="226"/>
      <c r="KU20" s="226"/>
      <c r="KV20" s="226"/>
      <c r="KW20" s="226"/>
      <c r="KX20" s="226"/>
      <c r="KY20" s="226"/>
      <c r="KZ20" s="226"/>
      <c r="LA20" s="226"/>
      <c r="LB20" s="226"/>
      <c r="LC20" s="226"/>
      <c r="LD20" s="226"/>
      <c r="LE20" s="226"/>
      <c r="LF20" s="226"/>
      <c r="LG20" s="226"/>
      <c r="LH20" s="226"/>
      <c r="LI20" s="226"/>
      <c r="LJ20" s="226"/>
      <c r="LK20" s="226"/>
      <c r="LL20" s="226"/>
      <c r="LM20" s="226"/>
      <c r="LN20" s="226"/>
      <c r="LO20" s="226"/>
      <c r="LP20" s="226"/>
      <c r="LQ20" s="226"/>
      <c r="LR20" s="226"/>
      <c r="LS20" s="226"/>
      <c r="LT20" s="226"/>
      <c r="LU20" s="226"/>
      <c r="LV20" s="226"/>
      <c r="LW20" s="226"/>
      <c r="LX20" s="226"/>
      <c r="LY20" s="226"/>
      <c r="LZ20" s="226"/>
      <c r="MA20" s="226"/>
      <c r="MB20" s="226"/>
      <c r="MC20" s="226"/>
      <c r="MD20" s="226"/>
      <c r="ME20" s="226"/>
      <c r="MF20" s="226"/>
      <c r="MG20" s="226"/>
      <c r="MH20" s="226"/>
      <c r="MI20" s="226"/>
      <c r="MJ20" s="226"/>
      <c r="MK20" s="226"/>
      <c r="ML20" s="226"/>
      <c r="MM20" s="226"/>
      <c r="MN20" s="226"/>
      <c r="MO20" s="226"/>
      <c r="MP20" s="226"/>
      <c r="MQ20" s="226"/>
      <c r="MR20" s="226"/>
      <c r="MS20" s="226"/>
      <c r="MT20" s="226"/>
      <c r="MU20" s="226"/>
      <c r="MV20" s="226"/>
      <c r="MW20" s="226"/>
      <c r="MX20" s="226"/>
      <c r="MY20" s="226"/>
      <c r="MZ20" s="226"/>
      <c r="NA20" s="226"/>
      <c r="NB20" s="226"/>
      <c r="NC20" s="226"/>
      <c r="ND20" s="226"/>
      <c r="NE20" s="226"/>
      <c r="NF20" s="226"/>
      <c r="NG20" s="226"/>
      <c r="NH20" s="226"/>
      <c r="NI20" s="226"/>
      <c r="NJ20" s="226"/>
      <c r="NK20" s="226"/>
      <c r="NL20" s="226"/>
      <c r="NM20" s="226"/>
      <c r="NN20" s="226"/>
      <c r="NO20" s="226"/>
      <c r="NP20" s="226"/>
      <c r="NQ20" s="226"/>
      <c r="NR20" s="226"/>
      <c r="NS20" s="226"/>
      <c r="NT20" s="226"/>
      <c r="NU20" s="226"/>
      <c r="NV20" s="226"/>
      <c r="NW20" s="226"/>
      <c r="NX20" s="226"/>
      <c r="NY20" s="226"/>
      <c r="NZ20" s="226"/>
      <c r="OA20" s="226"/>
      <c r="OB20" s="226"/>
      <c r="OC20" s="226"/>
      <c r="OD20" s="226"/>
      <c r="OE20" s="226"/>
      <c r="OF20" s="226"/>
      <c r="OG20" s="226"/>
      <c r="OH20" s="226"/>
      <c r="OI20" s="226"/>
      <c r="OJ20" s="226"/>
      <c r="OK20" s="226"/>
      <c r="OL20" s="226"/>
      <c r="OM20" s="226"/>
      <c r="ON20" s="226"/>
      <c r="OO20" s="226"/>
      <c r="OP20" s="226"/>
      <c r="OQ20" s="226"/>
      <c r="OR20" s="226"/>
      <c r="OS20" s="226"/>
      <c r="OT20" s="226"/>
      <c r="OU20" s="226"/>
      <c r="OV20" s="226"/>
      <c r="OW20" s="226"/>
      <c r="OX20" s="226"/>
      <c r="OY20" s="226"/>
      <c r="OZ20" s="226"/>
      <c r="PA20" s="226"/>
      <c r="PB20" s="226"/>
      <c r="PC20" s="226"/>
      <c r="PD20" s="226"/>
      <c r="PE20" s="226"/>
      <c r="PF20" s="226"/>
      <c r="PG20" s="226"/>
      <c r="PH20" s="226"/>
      <c r="PI20" s="226"/>
      <c r="PJ20" s="226"/>
      <c r="PK20" s="226"/>
      <c r="PL20" s="226"/>
      <c r="PM20" s="226"/>
      <c r="PN20" s="226"/>
      <c r="PO20" s="226"/>
      <c r="PP20" s="226"/>
      <c r="PQ20" s="226"/>
      <c r="PR20" s="226"/>
      <c r="PS20" s="226"/>
      <c r="PT20" s="226"/>
      <c r="PU20" s="226"/>
      <c r="PV20" s="226"/>
      <c r="PW20" s="226"/>
      <c r="PX20" s="226"/>
      <c r="PY20" s="226"/>
      <c r="PZ20" s="226"/>
      <c r="QA20" s="226"/>
      <c r="QB20" s="226"/>
      <c r="QC20" s="226"/>
      <c r="QD20" s="226"/>
      <c r="QE20" s="226"/>
      <c r="QF20" s="226"/>
      <c r="QG20" s="226"/>
      <c r="QH20" s="226"/>
      <c r="QI20" s="226"/>
      <c r="QJ20" s="226"/>
      <c r="QK20" s="226"/>
      <c r="QL20" s="226"/>
      <c r="QM20" s="226"/>
      <c r="QN20" s="226"/>
      <c r="QO20" s="226"/>
      <c r="QP20" s="226"/>
      <c r="QQ20" s="226"/>
      <c r="QR20" s="226"/>
      <c r="QS20" s="226"/>
      <c r="QT20" s="226"/>
      <c r="QU20" s="226"/>
      <c r="QV20" s="226"/>
      <c r="QW20" s="226"/>
      <c r="QX20" s="226"/>
      <c r="QY20" s="226"/>
      <c r="QZ20" s="226"/>
      <c r="RA20" s="226"/>
      <c r="RB20" s="226"/>
      <c r="RC20" s="226"/>
      <c r="RD20" s="226"/>
      <c r="RE20" s="226"/>
      <c r="RF20" s="226"/>
      <c r="RG20" s="226"/>
      <c r="RH20" s="226"/>
      <c r="RI20" s="226"/>
      <c r="RJ20" s="226"/>
      <c r="RK20" s="226"/>
      <c r="RL20" s="226"/>
      <c r="RM20" s="226"/>
      <c r="RN20" s="226"/>
      <c r="RO20" s="226"/>
      <c r="RP20" s="226"/>
      <c r="RQ20" s="226"/>
      <c r="RR20" s="226"/>
      <c r="RS20" s="226"/>
      <c r="RT20" s="226"/>
      <c r="RU20" s="226"/>
      <c r="RV20" s="226"/>
      <c r="RW20" s="226"/>
      <c r="RX20" s="226"/>
      <c r="RY20" s="226"/>
      <c r="RZ20" s="226"/>
      <c r="SA20" s="226"/>
      <c r="SB20" s="226"/>
      <c r="SC20" s="226"/>
      <c r="SD20" s="226"/>
      <c r="SE20" s="226"/>
      <c r="SF20" s="226"/>
      <c r="SG20" s="226"/>
      <c r="SH20" s="226"/>
      <c r="SI20" s="226"/>
      <c r="SJ20" s="226"/>
      <c r="SK20" s="226"/>
      <c r="SL20" s="226"/>
      <c r="SM20" s="226"/>
      <c r="SN20" s="226"/>
      <c r="SO20" s="226"/>
      <c r="SP20" s="226"/>
      <c r="SQ20" s="226"/>
      <c r="SR20" s="226"/>
      <c r="SS20" s="226"/>
      <c r="ST20" s="226"/>
      <c r="SU20" s="226"/>
      <c r="SV20" s="226"/>
      <c r="SW20" s="226"/>
      <c r="SX20" s="226"/>
      <c r="SY20" s="226"/>
      <c r="SZ20" s="226"/>
      <c r="TA20" s="226"/>
      <c r="TB20" s="226"/>
      <c r="TC20" s="226"/>
      <c r="TD20" s="226"/>
      <c r="TE20" s="226"/>
      <c r="TF20" s="226"/>
      <c r="TG20" s="226"/>
      <c r="TH20" s="226"/>
      <c r="TI20" s="226"/>
      <c r="TJ20" s="226"/>
      <c r="TK20" s="226"/>
      <c r="TL20" s="226"/>
      <c r="TM20" s="226"/>
      <c r="TN20" s="226"/>
      <c r="TO20" s="226"/>
      <c r="TP20" s="226"/>
      <c r="TQ20" s="226"/>
      <c r="TR20" s="226"/>
      <c r="TS20" s="226"/>
      <c r="TT20" s="226"/>
      <c r="TU20" s="226"/>
      <c r="TV20" s="226"/>
      <c r="TW20" s="226"/>
      <c r="TX20" s="226"/>
      <c r="TY20" s="226"/>
      <c r="TZ20" s="226"/>
      <c r="UA20" s="226"/>
      <c r="UB20" s="226"/>
      <c r="UC20" s="226"/>
      <c r="UD20" s="226"/>
      <c r="UE20" s="226"/>
      <c r="UF20" s="226"/>
      <c r="UG20" s="226"/>
      <c r="UH20" s="226"/>
      <c r="UI20" s="226"/>
      <c r="UJ20" s="226"/>
      <c r="UK20" s="226"/>
      <c r="UL20" s="226"/>
      <c r="UM20" s="226"/>
      <c r="UN20" s="226"/>
      <c r="UO20" s="226"/>
      <c r="UP20" s="226"/>
      <c r="UQ20" s="226"/>
      <c r="UR20" s="226"/>
      <c r="US20" s="226"/>
      <c r="UT20" s="226"/>
      <c r="UU20" s="226"/>
      <c r="UV20" s="226"/>
      <c r="UW20" s="226"/>
      <c r="UX20" s="226"/>
      <c r="UY20" s="226"/>
      <c r="UZ20" s="226"/>
      <c r="VA20" s="226"/>
      <c r="VB20" s="226"/>
      <c r="VC20" s="226"/>
      <c r="VD20" s="226"/>
      <c r="VE20" s="226"/>
      <c r="VF20" s="226"/>
      <c r="VG20" s="226"/>
      <c r="VH20" s="226"/>
      <c r="VI20" s="226"/>
      <c r="VJ20" s="226"/>
      <c r="VK20" s="226"/>
      <c r="VL20" s="226"/>
      <c r="VM20" s="226"/>
      <c r="VN20" s="226"/>
      <c r="VO20" s="226"/>
      <c r="VP20" s="226"/>
      <c r="VQ20" s="226"/>
      <c r="VR20" s="226"/>
      <c r="VS20" s="226"/>
      <c r="VT20" s="226"/>
      <c r="VU20" s="226"/>
      <c r="VV20" s="226"/>
      <c r="VW20" s="226"/>
      <c r="VX20" s="226"/>
      <c r="VY20" s="226"/>
      <c r="VZ20" s="226"/>
      <c r="WA20" s="226"/>
      <c r="WB20" s="226"/>
      <c r="WC20" s="226"/>
      <c r="WD20" s="226"/>
      <c r="WE20" s="226"/>
      <c r="WF20" s="226"/>
      <c r="WG20" s="226"/>
      <c r="WH20" s="226"/>
      <c r="WI20" s="226"/>
      <c r="WJ20" s="226"/>
      <c r="WK20" s="226"/>
      <c r="WL20" s="226"/>
      <c r="WM20" s="226"/>
      <c r="WN20" s="226"/>
      <c r="WO20" s="226"/>
      <c r="WP20" s="226"/>
      <c r="WQ20" s="226"/>
      <c r="WR20" s="226"/>
      <c r="WS20" s="226"/>
      <c r="WT20" s="226"/>
      <c r="WU20" s="226"/>
      <c r="WV20" s="226"/>
      <c r="WW20" s="226"/>
      <c r="WX20" s="226"/>
      <c r="WY20" s="226"/>
      <c r="WZ20" s="226"/>
      <c r="XA20" s="226"/>
      <c r="XB20" s="226"/>
      <c r="XC20" s="226"/>
      <c r="XD20" s="226"/>
      <c r="XE20" s="226"/>
      <c r="XF20" s="226"/>
      <c r="XG20" s="226"/>
      <c r="XH20" s="226"/>
      <c r="XI20" s="226"/>
      <c r="XJ20" s="226"/>
      <c r="XK20" s="226"/>
      <c r="XL20" s="226"/>
      <c r="XM20" s="226"/>
      <c r="XN20" s="226"/>
      <c r="XO20" s="226"/>
      <c r="XP20" s="226"/>
      <c r="XQ20" s="226"/>
      <c r="XR20" s="226"/>
      <c r="XS20" s="226"/>
      <c r="XT20" s="226"/>
      <c r="XU20" s="226"/>
      <c r="XV20" s="226"/>
      <c r="XW20" s="226"/>
      <c r="XX20" s="226"/>
      <c r="XY20" s="226"/>
      <c r="XZ20" s="226"/>
      <c r="YA20" s="226"/>
      <c r="YB20" s="226"/>
      <c r="YC20" s="226"/>
      <c r="YD20" s="226"/>
      <c r="YE20" s="226"/>
      <c r="YF20" s="226"/>
      <c r="YG20" s="226"/>
      <c r="YH20" s="226"/>
      <c r="YI20" s="226"/>
      <c r="YJ20" s="226"/>
      <c r="YK20" s="226"/>
      <c r="YL20" s="226"/>
      <c r="YM20" s="226"/>
      <c r="YN20" s="226"/>
      <c r="YO20" s="226"/>
      <c r="YP20" s="226"/>
      <c r="YQ20" s="226"/>
      <c r="YR20" s="226"/>
      <c r="YS20" s="226"/>
      <c r="YT20" s="226"/>
      <c r="YU20" s="226"/>
      <c r="YV20" s="226"/>
      <c r="YW20" s="226"/>
      <c r="YX20" s="226"/>
      <c r="YY20" s="226"/>
      <c r="YZ20" s="226"/>
      <c r="ZA20" s="226"/>
      <c r="ZB20" s="226"/>
      <c r="ZC20" s="226"/>
      <c r="ZD20" s="226"/>
      <c r="ZE20" s="226"/>
      <c r="ZF20" s="226"/>
      <c r="ZG20" s="226"/>
      <c r="ZH20" s="226"/>
      <c r="ZI20" s="226"/>
      <c r="ZJ20" s="226"/>
      <c r="ZK20" s="226"/>
      <c r="ZL20" s="226"/>
      <c r="ZM20" s="226"/>
      <c r="ZN20" s="226"/>
      <c r="ZO20" s="226"/>
      <c r="ZP20" s="226"/>
      <c r="ZQ20" s="226"/>
      <c r="ZR20" s="226"/>
      <c r="ZS20" s="226"/>
      <c r="ZT20" s="226"/>
      <c r="ZU20" s="226"/>
      <c r="ZV20" s="226"/>
      <c r="ZW20" s="226"/>
      <c r="ZX20" s="226"/>
      <c r="ZY20" s="226"/>
      <c r="ZZ20" s="226"/>
      <c r="AAA20" s="226"/>
      <c r="AAB20" s="226"/>
      <c r="AAC20" s="226"/>
    </row>
    <row r="21" spans="1:705" ht="12.75">
      <c r="B21" s="243"/>
      <c r="C21" s="243"/>
      <c r="D21" s="243"/>
      <c r="E21" s="243"/>
      <c r="F21" s="243"/>
      <c r="G21" s="243"/>
      <c r="H21" s="243"/>
      <c r="I21" s="243"/>
      <c r="J21" s="243"/>
      <c r="K21" s="243"/>
      <c r="L21" s="243"/>
      <c r="M21" s="243"/>
      <c r="N21" s="243"/>
      <c r="O21" s="243"/>
      <c r="P21" s="243"/>
      <c r="Q21" s="243"/>
      <c r="R21" s="243"/>
      <c r="S21" s="243"/>
      <c r="T21" s="243"/>
      <c r="U21" s="243"/>
      <c r="V21" s="243"/>
      <c r="W21" s="243"/>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c r="FD21" s="226"/>
      <c r="FE21" s="226"/>
      <c r="FF21" s="226"/>
      <c r="FG21" s="226"/>
      <c r="FH21" s="226"/>
      <c r="FI21" s="226"/>
      <c r="FJ21" s="226"/>
      <c r="FK21" s="226"/>
      <c r="FL21" s="226"/>
      <c r="FM21" s="226"/>
      <c r="FN21" s="226"/>
      <c r="FO21" s="226"/>
      <c r="FP21" s="226"/>
      <c r="FQ21" s="226"/>
      <c r="FR21" s="226"/>
      <c r="FS21" s="226"/>
      <c r="FT21" s="226"/>
      <c r="FU21" s="226"/>
      <c r="FV21" s="226"/>
      <c r="FW21" s="226"/>
      <c r="FX21" s="226"/>
      <c r="FY21" s="226"/>
      <c r="FZ21" s="226"/>
      <c r="GA21" s="226"/>
      <c r="GB21" s="226"/>
      <c r="GC21" s="226"/>
      <c r="GD21" s="226"/>
      <c r="GE21" s="226"/>
      <c r="GF21" s="226"/>
      <c r="GG21" s="226"/>
      <c r="GH21" s="226"/>
      <c r="GI21" s="226"/>
      <c r="GJ21" s="226"/>
      <c r="GK21" s="226"/>
      <c r="GL21" s="226"/>
      <c r="GM21" s="226"/>
      <c r="GN21" s="226"/>
      <c r="GO21" s="226"/>
      <c r="GP21" s="226"/>
      <c r="GQ21" s="226"/>
      <c r="GR21" s="226"/>
      <c r="GS21" s="226"/>
      <c r="GT21" s="226"/>
      <c r="GU21" s="226"/>
      <c r="GV21" s="226"/>
      <c r="GW21" s="226"/>
      <c r="GX21" s="226"/>
      <c r="GY21" s="226"/>
      <c r="GZ21" s="226"/>
      <c r="HA21" s="226"/>
      <c r="HB21" s="226"/>
      <c r="HC21" s="226"/>
      <c r="HD21" s="226"/>
      <c r="HE21" s="226"/>
      <c r="HF21" s="226"/>
      <c r="HG21" s="226"/>
      <c r="HH21" s="226"/>
      <c r="HI21" s="226"/>
      <c r="HJ21" s="226"/>
      <c r="HK21" s="226"/>
      <c r="HL21" s="226"/>
      <c r="HM21" s="226"/>
      <c r="HN21" s="226"/>
      <c r="HO21" s="226"/>
      <c r="HP21" s="226"/>
      <c r="HQ21" s="226"/>
      <c r="HR21" s="226"/>
      <c r="HS21" s="226"/>
      <c r="HT21" s="226"/>
      <c r="HU21" s="226"/>
      <c r="HV21" s="226"/>
      <c r="HW21" s="226"/>
      <c r="HX21" s="226"/>
      <c r="HY21" s="226"/>
      <c r="HZ21" s="226"/>
      <c r="IA21" s="226"/>
      <c r="IB21" s="226"/>
      <c r="IC21" s="226"/>
      <c r="ID21" s="226"/>
      <c r="IE21" s="226"/>
      <c r="IF21" s="226"/>
      <c r="IG21" s="226"/>
      <c r="IH21" s="226"/>
      <c r="II21" s="226"/>
      <c r="IJ21" s="226"/>
      <c r="IK21" s="226"/>
      <c r="IL21" s="226"/>
      <c r="IM21" s="226"/>
      <c r="IN21" s="226"/>
      <c r="IO21" s="226"/>
      <c r="IP21" s="226"/>
      <c r="IQ21" s="226"/>
      <c r="IR21" s="226"/>
      <c r="IS21" s="226"/>
      <c r="IT21" s="226"/>
      <c r="IU21" s="226"/>
      <c r="IV21" s="226"/>
      <c r="IW21" s="226"/>
      <c r="IX21" s="226"/>
      <c r="IY21" s="226"/>
      <c r="IZ21" s="226"/>
      <c r="JA21" s="226"/>
      <c r="JB21" s="226"/>
      <c r="JC21" s="226"/>
      <c r="JD21" s="226"/>
      <c r="JE21" s="226"/>
      <c r="JF21" s="226"/>
      <c r="JG21" s="226"/>
      <c r="JH21" s="226"/>
      <c r="JI21" s="226"/>
      <c r="JJ21" s="226"/>
      <c r="JK21" s="226"/>
      <c r="JL21" s="226"/>
      <c r="JM21" s="226"/>
      <c r="JN21" s="226"/>
      <c r="JO21" s="226"/>
      <c r="JP21" s="226"/>
      <c r="JQ21" s="226"/>
      <c r="JR21" s="226"/>
      <c r="JS21" s="226"/>
      <c r="JT21" s="226"/>
      <c r="JU21" s="226"/>
      <c r="JV21" s="226"/>
      <c r="JW21" s="226"/>
      <c r="JX21" s="226"/>
      <c r="JY21" s="226"/>
      <c r="JZ21" s="226"/>
      <c r="KA21" s="226"/>
      <c r="KB21" s="226"/>
      <c r="KC21" s="226"/>
      <c r="KD21" s="226"/>
      <c r="KE21" s="226"/>
      <c r="KF21" s="226"/>
      <c r="KG21" s="226"/>
      <c r="KH21" s="226"/>
      <c r="KI21" s="226"/>
      <c r="KJ21" s="226"/>
      <c r="KK21" s="226"/>
      <c r="KL21" s="226"/>
      <c r="KM21" s="226"/>
      <c r="KN21" s="226"/>
      <c r="KO21" s="226"/>
      <c r="KP21" s="226"/>
      <c r="KQ21" s="226"/>
      <c r="KR21" s="226"/>
      <c r="KS21" s="226"/>
      <c r="KT21" s="226"/>
      <c r="KU21" s="226"/>
      <c r="KV21" s="226"/>
      <c r="KW21" s="226"/>
      <c r="KX21" s="226"/>
      <c r="KY21" s="226"/>
      <c r="KZ21" s="226"/>
      <c r="LA21" s="226"/>
      <c r="LB21" s="226"/>
      <c r="LC21" s="226"/>
      <c r="LD21" s="226"/>
      <c r="LE21" s="226"/>
      <c r="LF21" s="226"/>
      <c r="LG21" s="226"/>
      <c r="LH21" s="226"/>
      <c r="LI21" s="226"/>
      <c r="LJ21" s="226"/>
      <c r="LK21" s="226"/>
      <c r="LL21" s="226"/>
      <c r="LM21" s="226"/>
      <c r="LN21" s="226"/>
      <c r="LO21" s="226"/>
      <c r="LP21" s="226"/>
      <c r="LQ21" s="226"/>
      <c r="LR21" s="226"/>
      <c r="LS21" s="226"/>
      <c r="LT21" s="226"/>
      <c r="LU21" s="226"/>
      <c r="LV21" s="226"/>
      <c r="LW21" s="226"/>
      <c r="LX21" s="226"/>
      <c r="LY21" s="226"/>
      <c r="LZ21" s="226"/>
      <c r="MA21" s="226"/>
      <c r="MB21" s="226"/>
      <c r="MC21" s="226"/>
      <c r="MD21" s="226"/>
      <c r="ME21" s="226"/>
      <c r="MF21" s="226"/>
      <c r="MG21" s="226"/>
      <c r="MH21" s="226"/>
      <c r="MI21" s="226"/>
      <c r="MJ21" s="226"/>
      <c r="MK21" s="226"/>
      <c r="ML21" s="226"/>
      <c r="MM21" s="226"/>
      <c r="MN21" s="226"/>
      <c r="MO21" s="226"/>
      <c r="MP21" s="226"/>
      <c r="MQ21" s="226"/>
      <c r="MR21" s="226"/>
      <c r="MS21" s="226"/>
      <c r="MT21" s="226"/>
      <c r="MU21" s="226"/>
      <c r="MV21" s="226"/>
      <c r="MW21" s="226"/>
      <c r="MX21" s="226"/>
      <c r="MY21" s="226"/>
      <c r="MZ21" s="226"/>
      <c r="NA21" s="226"/>
      <c r="NB21" s="226"/>
      <c r="NC21" s="226"/>
      <c r="ND21" s="226"/>
      <c r="NE21" s="226"/>
      <c r="NF21" s="226"/>
      <c r="NG21" s="226"/>
      <c r="NH21" s="226"/>
      <c r="NI21" s="226"/>
      <c r="NJ21" s="226"/>
      <c r="NK21" s="226"/>
      <c r="NL21" s="226"/>
      <c r="NM21" s="226"/>
      <c r="NN21" s="226"/>
      <c r="NO21" s="226"/>
      <c r="NP21" s="226"/>
      <c r="NQ21" s="226"/>
      <c r="NR21" s="226"/>
      <c r="NS21" s="226"/>
      <c r="NT21" s="226"/>
      <c r="NU21" s="226"/>
      <c r="NV21" s="226"/>
      <c r="NW21" s="226"/>
      <c r="NX21" s="226"/>
      <c r="NY21" s="226"/>
      <c r="NZ21" s="226"/>
      <c r="OA21" s="226"/>
      <c r="OB21" s="226"/>
      <c r="OC21" s="226"/>
      <c r="OD21" s="226"/>
      <c r="OE21" s="226"/>
      <c r="OF21" s="226"/>
      <c r="OG21" s="226"/>
      <c r="OH21" s="226"/>
      <c r="OI21" s="226"/>
      <c r="OJ21" s="226"/>
      <c r="OK21" s="226"/>
      <c r="OL21" s="226"/>
      <c r="OM21" s="226"/>
      <c r="ON21" s="226"/>
      <c r="OO21" s="226"/>
      <c r="OP21" s="226"/>
      <c r="OQ21" s="226"/>
      <c r="OR21" s="226"/>
      <c r="OS21" s="226"/>
      <c r="OT21" s="226"/>
      <c r="OU21" s="226"/>
      <c r="OV21" s="226"/>
      <c r="OW21" s="226"/>
      <c r="OX21" s="226"/>
      <c r="OY21" s="226"/>
      <c r="OZ21" s="226"/>
      <c r="PA21" s="226"/>
      <c r="PB21" s="226"/>
      <c r="PC21" s="226"/>
      <c r="PD21" s="226"/>
      <c r="PE21" s="226"/>
      <c r="PF21" s="226"/>
      <c r="PG21" s="226"/>
      <c r="PH21" s="226"/>
      <c r="PI21" s="226"/>
      <c r="PJ21" s="226"/>
      <c r="PK21" s="226"/>
      <c r="PL21" s="226"/>
      <c r="PM21" s="226"/>
      <c r="PN21" s="226"/>
      <c r="PO21" s="226"/>
      <c r="PP21" s="226"/>
      <c r="PQ21" s="226"/>
      <c r="PR21" s="226"/>
      <c r="PS21" s="226"/>
      <c r="PT21" s="226"/>
      <c r="PU21" s="226"/>
      <c r="PV21" s="226"/>
      <c r="PW21" s="226"/>
      <c r="PX21" s="226"/>
      <c r="PY21" s="226"/>
      <c r="PZ21" s="226"/>
      <c r="QA21" s="226"/>
      <c r="QB21" s="226"/>
      <c r="QC21" s="226"/>
      <c r="QD21" s="226"/>
      <c r="QE21" s="226"/>
      <c r="QF21" s="226"/>
      <c r="QG21" s="226"/>
      <c r="QH21" s="226"/>
      <c r="QI21" s="226"/>
      <c r="QJ21" s="226"/>
      <c r="QK21" s="226"/>
      <c r="QL21" s="226"/>
      <c r="QM21" s="226"/>
      <c r="QN21" s="226"/>
      <c r="QO21" s="226"/>
      <c r="QP21" s="226"/>
      <c r="QQ21" s="226"/>
      <c r="QR21" s="226"/>
      <c r="QS21" s="226"/>
      <c r="QT21" s="226"/>
      <c r="QU21" s="226"/>
      <c r="QV21" s="226"/>
      <c r="QW21" s="226"/>
      <c r="QX21" s="226"/>
      <c r="QY21" s="226"/>
      <c r="QZ21" s="226"/>
      <c r="RA21" s="226"/>
      <c r="RB21" s="226"/>
      <c r="RC21" s="226"/>
      <c r="RD21" s="226"/>
      <c r="RE21" s="226"/>
      <c r="RF21" s="226"/>
      <c r="RG21" s="226"/>
      <c r="RH21" s="226"/>
      <c r="RI21" s="226"/>
      <c r="RJ21" s="226"/>
      <c r="RK21" s="226"/>
      <c r="RL21" s="226"/>
      <c r="RM21" s="226"/>
      <c r="RN21" s="226"/>
      <c r="RO21" s="226"/>
      <c r="RP21" s="226"/>
      <c r="RQ21" s="226"/>
      <c r="RR21" s="226"/>
      <c r="RS21" s="226"/>
      <c r="RT21" s="226"/>
      <c r="RU21" s="226"/>
      <c r="RV21" s="226"/>
      <c r="RW21" s="226"/>
      <c r="RX21" s="226"/>
      <c r="RY21" s="226"/>
      <c r="RZ21" s="226"/>
      <c r="SA21" s="226"/>
      <c r="SB21" s="226"/>
      <c r="SC21" s="226"/>
      <c r="SD21" s="226"/>
      <c r="SE21" s="226"/>
      <c r="SF21" s="226"/>
      <c r="SG21" s="226"/>
      <c r="SH21" s="226"/>
      <c r="SI21" s="226"/>
      <c r="SJ21" s="226"/>
      <c r="SK21" s="226"/>
      <c r="SL21" s="226"/>
      <c r="SM21" s="226"/>
      <c r="SN21" s="226"/>
      <c r="SO21" s="226"/>
      <c r="SP21" s="226"/>
      <c r="SQ21" s="226"/>
      <c r="SR21" s="226"/>
      <c r="SS21" s="226"/>
      <c r="ST21" s="226"/>
      <c r="SU21" s="226"/>
      <c r="SV21" s="226"/>
      <c r="SW21" s="226"/>
      <c r="SX21" s="226"/>
      <c r="SY21" s="226"/>
      <c r="SZ21" s="226"/>
      <c r="TA21" s="226"/>
      <c r="TB21" s="226"/>
      <c r="TC21" s="226"/>
      <c r="TD21" s="226"/>
      <c r="TE21" s="226"/>
      <c r="TF21" s="226"/>
      <c r="TG21" s="226"/>
      <c r="TH21" s="226"/>
      <c r="TI21" s="226"/>
      <c r="TJ21" s="226"/>
      <c r="TK21" s="226"/>
      <c r="TL21" s="226"/>
      <c r="TM21" s="226"/>
      <c r="TN21" s="226"/>
      <c r="TO21" s="226"/>
      <c r="TP21" s="226"/>
      <c r="TQ21" s="226"/>
      <c r="TR21" s="226"/>
      <c r="TS21" s="226"/>
      <c r="TT21" s="226"/>
      <c r="TU21" s="226"/>
      <c r="TV21" s="226"/>
      <c r="TW21" s="226"/>
      <c r="TX21" s="226"/>
      <c r="TY21" s="226"/>
      <c r="TZ21" s="226"/>
      <c r="UA21" s="226"/>
      <c r="UB21" s="226"/>
      <c r="UC21" s="226"/>
      <c r="UD21" s="226"/>
      <c r="UE21" s="226"/>
      <c r="UF21" s="226"/>
      <c r="UG21" s="226"/>
      <c r="UH21" s="226"/>
      <c r="UI21" s="226"/>
      <c r="UJ21" s="226"/>
      <c r="UK21" s="226"/>
      <c r="UL21" s="226"/>
      <c r="UM21" s="226"/>
      <c r="UN21" s="226"/>
      <c r="UO21" s="226"/>
      <c r="UP21" s="226"/>
      <c r="UQ21" s="226"/>
      <c r="UR21" s="226"/>
      <c r="US21" s="226"/>
      <c r="UT21" s="226"/>
      <c r="UU21" s="226"/>
      <c r="UV21" s="226"/>
      <c r="UW21" s="226"/>
      <c r="UX21" s="226"/>
      <c r="UY21" s="226"/>
      <c r="UZ21" s="226"/>
      <c r="VA21" s="226"/>
      <c r="VB21" s="226"/>
      <c r="VC21" s="226"/>
      <c r="VD21" s="226"/>
      <c r="VE21" s="226"/>
      <c r="VF21" s="226"/>
      <c r="VG21" s="226"/>
      <c r="VH21" s="226"/>
      <c r="VI21" s="226"/>
      <c r="VJ21" s="226"/>
      <c r="VK21" s="226"/>
      <c r="VL21" s="226"/>
      <c r="VM21" s="226"/>
      <c r="VN21" s="226"/>
      <c r="VO21" s="226"/>
      <c r="VP21" s="226"/>
      <c r="VQ21" s="226"/>
      <c r="VR21" s="226"/>
      <c r="VS21" s="226"/>
      <c r="VT21" s="226"/>
      <c r="VU21" s="226"/>
      <c r="VV21" s="226"/>
      <c r="VW21" s="226"/>
      <c r="VX21" s="226"/>
      <c r="VY21" s="226"/>
      <c r="VZ21" s="226"/>
      <c r="WA21" s="226"/>
      <c r="WB21" s="226"/>
      <c r="WC21" s="226"/>
      <c r="WD21" s="226"/>
      <c r="WE21" s="226"/>
      <c r="WF21" s="226"/>
      <c r="WG21" s="226"/>
      <c r="WH21" s="226"/>
      <c r="WI21" s="226"/>
      <c r="WJ21" s="226"/>
      <c r="WK21" s="226"/>
      <c r="WL21" s="226"/>
      <c r="WM21" s="226"/>
      <c r="WN21" s="226"/>
      <c r="WO21" s="226"/>
      <c r="WP21" s="226"/>
      <c r="WQ21" s="226"/>
      <c r="WR21" s="226"/>
      <c r="WS21" s="226"/>
      <c r="WT21" s="226"/>
      <c r="WU21" s="226"/>
      <c r="WV21" s="226"/>
      <c r="WW21" s="226"/>
      <c r="WX21" s="226"/>
      <c r="WY21" s="226"/>
      <c r="WZ21" s="226"/>
      <c r="XA21" s="226"/>
      <c r="XB21" s="226"/>
      <c r="XC21" s="226"/>
      <c r="XD21" s="226"/>
      <c r="XE21" s="226"/>
      <c r="XF21" s="226"/>
      <c r="XG21" s="226"/>
      <c r="XH21" s="226"/>
      <c r="XI21" s="226"/>
      <c r="XJ21" s="226"/>
      <c r="XK21" s="226"/>
      <c r="XL21" s="226"/>
      <c r="XM21" s="226"/>
      <c r="XN21" s="226"/>
      <c r="XO21" s="226"/>
      <c r="XP21" s="226"/>
      <c r="XQ21" s="226"/>
      <c r="XR21" s="226"/>
      <c r="XS21" s="226"/>
      <c r="XT21" s="226"/>
      <c r="XU21" s="226"/>
      <c r="XV21" s="226"/>
      <c r="XW21" s="226"/>
      <c r="XX21" s="226"/>
      <c r="XY21" s="226"/>
      <c r="XZ21" s="226"/>
      <c r="YA21" s="226"/>
      <c r="YB21" s="226"/>
      <c r="YC21" s="226"/>
      <c r="YD21" s="226"/>
      <c r="YE21" s="226"/>
      <c r="YF21" s="226"/>
      <c r="YG21" s="226"/>
      <c r="YH21" s="226"/>
      <c r="YI21" s="226"/>
      <c r="YJ21" s="226"/>
      <c r="YK21" s="226"/>
      <c r="YL21" s="226"/>
      <c r="YM21" s="226"/>
      <c r="YN21" s="226"/>
      <c r="YO21" s="226"/>
      <c r="YP21" s="226"/>
      <c r="YQ21" s="226"/>
      <c r="YR21" s="226"/>
      <c r="YS21" s="226"/>
      <c r="YT21" s="226"/>
      <c r="YU21" s="226"/>
      <c r="YV21" s="226"/>
      <c r="YW21" s="226"/>
      <c r="YX21" s="226"/>
      <c r="YY21" s="226"/>
      <c r="YZ21" s="226"/>
      <c r="ZA21" s="226"/>
      <c r="ZB21" s="226"/>
      <c r="ZC21" s="226"/>
      <c r="ZD21" s="226"/>
      <c r="ZE21" s="226"/>
      <c r="ZF21" s="226"/>
      <c r="ZG21" s="226"/>
      <c r="ZH21" s="226"/>
      <c r="ZI21" s="226"/>
      <c r="ZJ21" s="226"/>
      <c r="ZK21" s="226"/>
      <c r="ZL21" s="226"/>
      <c r="ZM21" s="226"/>
      <c r="ZN21" s="226"/>
      <c r="ZO21" s="226"/>
      <c r="ZP21" s="226"/>
      <c r="ZQ21" s="226"/>
      <c r="ZR21" s="226"/>
      <c r="ZS21" s="226"/>
      <c r="ZT21" s="226"/>
      <c r="ZU21" s="226"/>
      <c r="ZV21" s="226"/>
      <c r="ZW21" s="226"/>
      <c r="ZX21" s="226"/>
      <c r="ZY21" s="226"/>
      <c r="ZZ21" s="226"/>
      <c r="AAA21" s="226"/>
      <c r="AAB21" s="226"/>
      <c r="AAC21" s="22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40</vt:i4>
      </vt:variant>
    </vt:vector>
  </HeadingPairs>
  <TitlesOfParts>
    <vt:vector size="51" baseType="lpstr">
      <vt:lpstr>底稿目录</vt:lpstr>
      <vt:lpstr>审计程序</vt:lpstr>
      <vt:lpstr>风险识别及测试情况</vt:lpstr>
      <vt:lpstr>审定表</vt:lpstr>
      <vt:lpstr>账项明细表</vt:lpstr>
      <vt:lpstr>明细表</vt:lpstr>
      <vt:lpstr>披露表(上市)</vt:lpstr>
      <vt:lpstr>披露表(标准)</vt:lpstr>
      <vt:lpstr>披露表(国资)</vt:lpstr>
      <vt:lpstr>未分配利润测算表</vt:lpstr>
      <vt:lpstr>抽凭-检查表</vt:lpstr>
      <vt:lpstr>AdjustInfo001</vt:lpstr>
      <vt:lpstr>AdjustInfo002</vt:lpstr>
      <vt:lpstr>countCredit2</vt:lpstr>
      <vt:lpstr>countDebit2</vt:lpstr>
      <vt:lpstr>dgsx</vt:lpstr>
      <vt:lpstr>审计程序!Grid001</vt:lpstr>
      <vt:lpstr>审计程序!Grid002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未分配利润测算表!Print_Area</vt:lpstr>
      <vt:lpstr>账项明细表!Print_Area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未分配利润测算表!Print_Titles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2016-04-05T15:15:36Z</cp:lastPrinted>
  <dcterms:created xsi:type="dcterms:W3CDTF">2012-08-13T01:29:13Z</dcterms:created>
  <dcterms:modified xsi:type="dcterms:W3CDTF">2016-11-20T11:50:01Z</dcterms:modified>
</cp:coreProperties>
</file>